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30" yWindow="15" windowWidth="23025" windowHeight="14730" activeTab="2"/>
  </bookViews>
  <sheets>
    <sheet name="Totaalprijs" sheetId="5" r:id="rId1"/>
    <sheet name="Eenheidsprijzen" sheetId="1" r:id="rId2"/>
    <sheet name="Manuren" sheetId="2" r:id="rId3"/>
  </sheets>
  <calcPr calcId="125725" calcMode="manual"/>
</workbook>
</file>

<file path=xl/calcChain.xml><?xml version="1.0" encoding="utf-8"?>
<calcChain xmlns="http://schemas.openxmlformats.org/spreadsheetml/2006/main">
  <c r="F2" i="2"/>
  <c r="H1" i="1"/>
  <c r="E5" i="2"/>
  <c r="E4"/>
  <c r="E3"/>
  <c r="K29" i="1"/>
  <c r="K30"/>
  <c r="K31"/>
  <c r="K32"/>
  <c r="K33"/>
  <c r="K34"/>
  <c r="K35"/>
  <c r="K135"/>
  <c r="J135"/>
  <c r="K134"/>
  <c r="J134"/>
  <c r="K127"/>
  <c r="J127"/>
  <c r="K126"/>
  <c r="J126"/>
  <c r="K125"/>
  <c r="J125"/>
  <c r="K124"/>
  <c r="J124"/>
  <c r="K123"/>
  <c r="J123"/>
  <c r="K122"/>
  <c r="J122"/>
  <c r="K121"/>
  <c r="J121"/>
  <c r="K119"/>
  <c r="J119"/>
  <c r="K118"/>
  <c r="J118"/>
  <c r="K117"/>
  <c r="J117"/>
  <c r="K116"/>
  <c r="J116"/>
  <c r="K114"/>
  <c r="J114"/>
  <c r="K113"/>
  <c r="J113"/>
  <c r="K112"/>
  <c r="J112"/>
  <c r="K111"/>
  <c r="J111"/>
  <c r="K110"/>
  <c r="J110"/>
  <c r="K109"/>
  <c r="J109"/>
  <c r="K108"/>
  <c r="J108"/>
  <c r="K107"/>
  <c r="J107"/>
  <c r="K106"/>
  <c r="J106"/>
  <c r="K104"/>
  <c r="J104"/>
  <c r="K103"/>
  <c r="J103"/>
  <c r="K102"/>
  <c r="J102"/>
  <c r="K101"/>
  <c r="J101"/>
  <c r="K100"/>
  <c r="J100"/>
  <c r="K99"/>
  <c r="J99"/>
  <c r="K98"/>
  <c r="J98"/>
  <c r="K97"/>
  <c r="J97"/>
  <c r="K96"/>
  <c r="J96"/>
  <c r="K95"/>
  <c r="J95"/>
  <c r="K94"/>
  <c r="J94"/>
  <c r="K93"/>
  <c r="J93"/>
  <c r="K92"/>
  <c r="J92"/>
  <c r="K91"/>
  <c r="J91"/>
  <c r="K90"/>
  <c r="J90"/>
  <c r="K89"/>
  <c r="J89"/>
  <c r="K88"/>
  <c r="J88"/>
  <c r="K87"/>
  <c r="J87"/>
  <c r="K86"/>
  <c r="J86"/>
  <c r="K85"/>
  <c r="J85"/>
  <c r="K84"/>
  <c r="J84"/>
  <c r="K83"/>
  <c r="J83"/>
  <c r="K82"/>
  <c r="J82"/>
  <c r="K81"/>
  <c r="J81"/>
  <c r="K80"/>
  <c r="J80"/>
  <c r="K78"/>
  <c r="J78"/>
  <c r="K77"/>
  <c r="J77"/>
  <c r="K76"/>
  <c r="J76"/>
  <c r="K75"/>
  <c r="J75"/>
  <c r="K74"/>
  <c r="J74"/>
  <c r="K73"/>
  <c r="J73"/>
  <c r="K72"/>
  <c r="J72"/>
  <c r="K71"/>
  <c r="J71"/>
  <c r="K70"/>
  <c r="J70"/>
  <c r="K69"/>
  <c r="J69"/>
  <c r="K68"/>
  <c r="J68"/>
  <c r="K67"/>
  <c r="J67"/>
  <c r="K66"/>
  <c r="J66"/>
  <c r="K65"/>
  <c r="J65"/>
  <c r="K64"/>
  <c r="J64"/>
  <c r="K63"/>
  <c r="J63"/>
  <c r="K62"/>
  <c r="J62"/>
  <c r="K61"/>
  <c r="J61"/>
  <c r="K60"/>
  <c r="J60"/>
  <c r="K59"/>
  <c r="J59"/>
  <c r="K58"/>
  <c r="J58"/>
  <c r="K57"/>
  <c r="J57"/>
  <c r="K56"/>
  <c r="J56"/>
  <c r="K55"/>
  <c r="J55"/>
  <c r="K54"/>
  <c r="J54"/>
  <c r="K53"/>
  <c r="J53"/>
  <c r="K52"/>
  <c r="J52"/>
  <c r="K51"/>
  <c r="J51"/>
  <c r="K50"/>
  <c r="J50"/>
  <c r="K49"/>
  <c r="J49"/>
  <c r="K48"/>
  <c r="J48"/>
  <c r="K47"/>
  <c r="J47"/>
  <c r="K46"/>
  <c r="J46"/>
  <c r="K45"/>
  <c r="J45"/>
  <c r="K44"/>
  <c r="J44"/>
  <c r="K43"/>
  <c r="J43"/>
  <c r="K42"/>
  <c r="J42"/>
  <c r="K41"/>
  <c r="J41"/>
  <c r="K40"/>
  <c r="J40"/>
  <c r="K39"/>
  <c r="J39"/>
  <c r="K38"/>
  <c r="J38"/>
  <c r="K37"/>
  <c r="J37"/>
  <c r="K36"/>
  <c r="J36"/>
  <c r="J35"/>
  <c r="J34"/>
  <c r="J33"/>
  <c r="J32"/>
  <c r="J31"/>
  <c r="J30"/>
  <c r="J29"/>
  <c r="K28"/>
  <c r="J28"/>
  <c r="K27"/>
  <c r="J27"/>
  <c r="K26"/>
  <c r="J26"/>
  <c r="K25"/>
  <c r="J25"/>
  <c r="K24"/>
  <c r="J24"/>
  <c r="K23"/>
  <c r="J23"/>
  <c r="K22"/>
  <c r="J22"/>
  <c r="K21"/>
  <c r="J21"/>
  <c r="K20"/>
  <c r="J20"/>
  <c r="K19"/>
  <c r="J19"/>
  <c r="K18"/>
  <c r="J18"/>
  <c r="K17"/>
  <c r="J17"/>
  <c r="K16"/>
  <c r="J16"/>
  <c r="K15"/>
  <c r="J15"/>
  <c r="K14"/>
  <c r="J14"/>
  <c r="K13"/>
  <c r="J13"/>
  <c r="K12"/>
  <c r="J12"/>
  <c r="K11"/>
  <c r="J11"/>
  <c r="K10"/>
  <c r="J10"/>
  <c r="K9"/>
  <c r="J9"/>
  <c r="K8"/>
  <c r="J8"/>
  <c r="K7"/>
  <c r="J7"/>
  <c r="K6"/>
  <c r="J6"/>
  <c r="K5"/>
  <c r="J5"/>
  <c r="F15" i="2"/>
  <c r="H122" i="1"/>
  <c r="H123"/>
  <c r="H124"/>
  <c r="H125"/>
  <c r="H126"/>
  <c r="H127"/>
  <c r="H128"/>
  <c r="H129"/>
  <c r="H130"/>
  <c r="H131"/>
  <c r="H132"/>
  <c r="H133"/>
  <c r="H134"/>
  <c r="H135"/>
  <c r="H121"/>
  <c r="F122"/>
  <c r="F123"/>
  <c r="F124"/>
  <c r="F125"/>
  <c r="F126"/>
  <c r="F127"/>
  <c r="L127" s="1"/>
  <c r="F128"/>
  <c r="F129"/>
  <c r="F130"/>
  <c r="F131"/>
  <c r="F132"/>
  <c r="F133"/>
  <c r="F134"/>
  <c r="F135"/>
  <c r="F121"/>
  <c r="D122"/>
  <c r="L122" s="1"/>
  <c r="D123"/>
  <c r="D124"/>
  <c r="D125"/>
  <c r="D126"/>
  <c r="D127"/>
  <c r="D128"/>
  <c r="D129"/>
  <c r="D130"/>
  <c r="L130" s="1"/>
  <c r="D131"/>
  <c r="D132"/>
  <c r="D133"/>
  <c r="D134"/>
  <c r="D135"/>
  <c r="D121"/>
  <c r="H117"/>
  <c r="H118"/>
  <c r="H119"/>
  <c r="H116"/>
  <c r="F117"/>
  <c r="F118"/>
  <c r="F119"/>
  <c r="F116"/>
  <c r="D117"/>
  <c r="L117" s="1"/>
  <c r="D118"/>
  <c r="L118" s="1"/>
  <c r="D119"/>
  <c r="D116"/>
  <c r="H107"/>
  <c r="H108"/>
  <c r="H109"/>
  <c r="H110"/>
  <c r="H111"/>
  <c r="H112"/>
  <c r="H113"/>
  <c r="H114"/>
  <c r="F107"/>
  <c r="F108"/>
  <c r="F109"/>
  <c r="F110"/>
  <c r="F111"/>
  <c r="F112"/>
  <c r="F113"/>
  <c r="F114"/>
  <c r="D107"/>
  <c r="D108"/>
  <c r="L108" s="1"/>
  <c r="D109"/>
  <c r="L109" s="1"/>
  <c r="D110"/>
  <c r="L110" s="1"/>
  <c r="D111"/>
  <c r="D112"/>
  <c r="L112" s="1"/>
  <c r="D113"/>
  <c r="L113" s="1"/>
  <c r="D114"/>
  <c r="H106"/>
  <c r="F106"/>
  <c r="D106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D81"/>
  <c r="L81" s="1"/>
  <c r="D82"/>
  <c r="L82" s="1"/>
  <c r="D83"/>
  <c r="L83" s="1"/>
  <c r="D84"/>
  <c r="D85"/>
  <c r="D86"/>
  <c r="D87"/>
  <c r="L87" s="1"/>
  <c r="D88"/>
  <c r="L88" s="1"/>
  <c r="D89"/>
  <c r="L89" s="1"/>
  <c r="D90"/>
  <c r="L90" s="1"/>
  <c r="D91"/>
  <c r="L91" s="1"/>
  <c r="D92"/>
  <c r="L92" s="1"/>
  <c r="D93"/>
  <c r="L93" s="1"/>
  <c r="D94"/>
  <c r="D95"/>
  <c r="L95" s="1"/>
  <c r="D96"/>
  <c r="L96" s="1"/>
  <c r="D97"/>
  <c r="L97" s="1"/>
  <c r="D98"/>
  <c r="L98" s="1"/>
  <c r="D99"/>
  <c r="L99" s="1"/>
  <c r="D100"/>
  <c r="D101"/>
  <c r="D102"/>
  <c r="D103"/>
  <c r="L103" s="1"/>
  <c r="D104"/>
  <c r="L104" s="1"/>
  <c r="H80"/>
  <c r="F80"/>
  <c r="D80"/>
  <c r="H6"/>
  <c r="H7"/>
  <c r="H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F6"/>
  <c r="F7"/>
  <c r="F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D6"/>
  <c r="D7"/>
  <c r="D8"/>
  <c r="L8" s="1"/>
  <c r="D9"/>
  <c r="L9" s="1"/>
  <c r="D10"/>
  <c r="L10" s="1"/>
  <c r="D11"/>
  <c r="D12"/>
  <c r="D13"/>
  <c r="D14"/>
  <c r="D15"/>
  <c r="D16"/>
  <c r="D17"/>
  <c r="L17" s="1"/>
  <c r="D18"/>
  <c r="L18" s="1"/>
  <c r="D19"/>
  <c r="D20"/>
  <c r="D21"/>
  <c r="D22"/>
  <c r="D23"/>
  <c r="D24"/>
  <c r="L24" s="1"/>
  <c r="D25"/>
  <c r="L25" s="1"/>
  <c r="D26"/>
  <c r="L26" s="1"/>
  <c r="D27"/>
  <c r="D28"/>
  <c r="D29"/>
  <c r="D30"/>
  <c r="D31"/>
  <c r="D32"/>
  <c r="D33"/>
  <c r="L33" s="1"/>
  <c r="D34"/>
  <c r="L34" s="1"/>
  <c r="D35"/>
  <c r="D36"/>
  <c r="D37"/>
  <c r="D38"/>
  <c r="D39"/>
  <c r="D40"/>
  <c r="L40" s="1"/>
  <c r="D41"/>
  <c r="L41" s="1"/>
  <c r="D42"/>
  <c r="L42" s="1"/>
  <c r="D43"/>
  <c r="D44"/>
  <c r="D45"/>
  <c r="D46"/>
  <c r="D47"/>
  <c r="D48"/>
  <c r="D49"/>
  <c r="L49" s="1"/>
  <c r="D50"/>
  <c r="L50" s="1"/>
  <c r="D51"/>
  <c r="D52"/>
  <c r="D53"/>
  <c r="D54"/>
  <c r="D55"/>
  <c r="D56"/>
  <c r="L56" s="1"/>
  <c r="D57"/>
  <c r="L57" s="1"/>
  <c r="D58"/>
  <c r="L58" s="1"/>
  <c r="D59"/>
  <c r="D60"/>
  <c r="D61"/>
  <c r="D62"/>
  <c r="D63"/>
  <c r="D64"/>
  <c r="D65"/>
  <c r="L65" s="1"/>
  <c r="D66"/>
  <c r="L66" s="1"/>
  <c r="D67"/>
  <c r="D68"/>
  <c r="D69"/>
  <c r="D70"/>
  <c r="D71"/>
  <c r="D72"/>
  <c r="L72" s="1"/>
  <c r="D73"/>
  <c r="L73" s="1"/>
  <c r="D74"/>
  <c r="L74" s="1"/>
  <c r="D75"/>
  <c r="D76"/>
  <c r="D77"/>
  <c r="D78"/>
  <c r="H5"/>
  <c r="F5"/>
  <c r="D5"/>
  <c r="L5" s="1"/>
  <c r="L135"/>
  <c r="L131"/>
  <c r="L123"/>
  <c r="L124"/>
  <c r="L125"/>
  <c r="L132"/>
  <c r="L133"/>
  <c r="L134"/>
  <c r="L107"/>
  <c r="L114"/>
  <c r="L84"/>
  <c r="L85"/>
  <c r="L86"/>
  <c r="L94"/>
  <c r="L100"/>
  <c r="L101"/>
  <c r="L102"/>
  <c r="L7"/>
  <c r="L14"/>
  <c r="L15"/>
  <c r="L16"/>
  <c r="L23"/>
  <c r="L30"/>
  <c r="L31"/>
  <c r="L32"/>
  <c r="L39"/>
  <c r="L46"/>
  <c r="L47"/>
  <c r="L48"/>
  <c r="L55"/>
  <c r="L63"/>
  <c r="L64"/>
  <c r="L71"/>
  <c r="F17" i="2"/>
  <c r="F16"/>
  <c r="F5"/>
  <c r="F4"/>
  <c r="F7" s="1"/>
  <c r="F3"/>
  <c r="L69" i="1" l="1"/>
  <c r="L53"/>
  <c r="L37"/>
  <c r="L21"/>
  <c r="L116"/>
  <c r="L121"/>
  <c r="L77"/>
  <c r="L61"/>
  <c r="L45"/>
  <c r="L29"/>
  <c r="L13"/>
  <c r="L78"/>
  <c r="L70"/>
  <c r="L62"/>
  <c r="L54"/>
  <c r="L38"/>
  <c r="L22"/>
  <c r="L6"/>
  <c r="L106"/>
  <c r="L126"/>
  <c r="L75"/>
  <c r="L35"/>
  <c r="L20"/>
  <c r="L51"/>
  <c r="L19"/>
  <c r="L76"/>
  <c r="L52"/>
  <c r="L36"/>
  <c r="L80"/>
  <c r="L79" s="1"/>
  <c r="L128"/>
  <c r="L120" s="1"/>
  <c r="L119"/>
  <c r="L115" s="1"/>
  <c r="L43"/>
  <c r="L68"/>
  <c r="L28"/>
  <c r="L129"/>
  <c r="L67"/>
  <c r="L59"/>
  <c r="L27"/>
  <c r="L11"/>
  <c r="L60"/>
  <c r="L44"/>
  <c r="L12"/>
  <c r="L111"/>
  <c r="L105" s="1"/>
  <c r="F11" i="2"/>
  <c r="F13"/>
  <c r="F12"/>
  <c r="F14" s="1"/>
  <c r="L4" i="1" l="1"/>
  <c r="F19" i="2"/>
  <c r="C5" i="5" s="1"/>
  <c r="L138" i="1"/>
  <c r="C4" i="5" s="1"/>
  <c r="C7" l="1"/>
</calcChain>
</file>

<file path=xl/sharedStrings.xml><?xml version="1.0" encoding="utf-8"?>
<sst xmlns="http://schemas.openxmlformats.org/spreadsheetml/2006/main" count="335" uniqueCount="175">
  <si>
    <t>Omschrijving</t>
  </si>
  <si>
    <t>Totaal</t>
  </si>
  <si>
    <t>st</t>
  </si>
  <si>
    <t>10cm</t>
  </si>
  <si>
    <t>Verbindingen uitfrezen en vullen</t>
  </si>
  <si>
    <t>Herstel van scheuren in hout per 10 cm</t>
  </si>
  <si>
    <t>Reparatie laminatie tot 25 cm lang</t>
  </si>
  <si>
    <t>Reparatie laminatie tot 50 cm lang</t>
  </si>
  <si>
    <t>Reparatie laminatie tot 100 cm lang</t>
  </si>
  <si>
    <t>Reparatie laminatie tot 200 cm lang</t>
  </si>
  <si>
    <t xml:space="preserve">Reparatie laminatie langer dan 200 cm </t>
  </si>
  <si>
    <t>Uitnemen standaard draaienddeel per st.</t>
  </si>
  <si>
    <t>Vervangen van beglazingskit</t>
  </si>
  <si>
    <t>Vervangen van stopverfranden</t>
  </si>
  <si>
    <t>Glaslat vervangen per m¹</t>
  </si>
  <si>
    <t>Neuslat vervangen per m¹</t>
  </si>
  <si>
    <t>Weldorpel vervangen per m¹</t>
  </si>
  <si>
    <t>Reparatie tot 100 cm³</t>
  </si>
  <si>
    <t>Reparatie tot 200 cm³</t>
  </si>
  <si>
    <t>Reparatie tot 400 cm³</t>
  </si>
  <si>
    <t>Vaste kosten bij deelvervanging</t>
  </si>
  <si>
    <t>m²</t>
  </si>
  <si>
    <t>m¹</t>
  </si>
  <si>
    <t>Reparatie tot 50 cm³</t>
  </si>
  <si>
    <t>Reparatie betonrot tot 50 cm³</t>
  </si>
  <si>
    <t>Reparatie betonrot tot 100 cm³</t>
  </si>
  <si>
    <t>Reparatie betonrot tot 200 cm³</t>
  </si>
  <si>
    <t>Reparatie betonrot tot 400 cm³</t>
  </si>
  <si>
    <t>Vervangen dilatatievoegen</t>
  </si>
  <si>
    <t>Inboeten metselwerk</t>
  </si>
  <si>
    <t>Vervangen kitvoegen</t>
  </si>
  <si>
    <t>Manuurloon Functionarissen</t>
  </si>
  <si>
    <t>Overige functies binnen deze tariefgroep.</t>
  </si>
  <si>
    <t>Uren (fictief)</t>
  </si>
  <si>
    <t>Totaal (fictief)</t>
  </si>
  <si>
    <t>Manuurloon 01</t>
  </si>
  <si>
    <t>Projectleider</t>
  </si>
  <si>
    <t>Overige functie(s) binnen deze tariefgroep in te vullen door Inschrijver</t>
  </si>
  <si>
    <t>Manuurloon 02</t>
  </si>
  <si>
    <t>Manuurloon 03</t>
  </si>
  <si>
    <t>Subtotaal uren (fictief)</t>
  </si>
  <si>
    <t>Toeslag percentages</t>
  </si>
  <si>
    <t>Percentage</t>
  </si>
  <si>
    <t>Aantal (fictief)</t>
  </si>
  <si>
    <t>Algemene bouwplaatskosten</t>
  </si>
  <si>
    <t>o.b.v. subtotaal uren</t>
  </si>
  <si>
    <t>Algemene kosten</t>
  </si>
  <si>
    <t>Onderaanneming</t>
  </si>
  <si>
    <t>Winst &amp; risico</t>
  </si>
  <si>
    <t>* Uurtarieven zijn inclusief voorrijkosten, reiskosten en overige functionarisgebonden kosten.</t>
  </si>
  <si>
    <t>Prijs* /eenheid</t>
  </si>
  <si>
    <t>Onderdeel</t>
  </si>
  <si>
    <t>hoeveelheid</t>
  </si>
  <si>
    <t>Aantal 0-10</t>
  </si>
  <si>
    <t>Aantal 11-100</t>
  </si>
  <si>
    <t>Aantal &gt;101</t>
  </si>
  <si>
    <t xml:space="preserve"> 0 – 10</t>
  </si>
  <si>
    <t xml:space="preserve"> 11 – 100</t>
  </si>
  <si>
    <t>&gt; 101</t>
  </si>
  <si>
    <t>(fictief)</t>
  </si>
  <si>
    <t>Buitenschilderwerk, 1 laags systeem</t>
  </si>
  <si>
    <t>Buitenschilderwerk, 2 laags systeem</t>
  </si>
  <si>
    <t>Buitenschilderwerk, 3 laags systeem</t>
  </si>
  <si>
    <t>Vervangen onderdorpel 3 m¹</t>
  </si>
  <si>
    <t>Vervangen onderdorpel 1,7 m¹</t>
  </si>
  <si>
    <t>Vervangen onderdorpel 1,2 m¹</t>
  </si>
  <si>
    <t>Vervangen onderdorpel 1 m¹</t>
  </si>
  <si>
    <t>Vervangen onderdorpel 0,8 m¹</t>
  </si>
  <si>
    <t>Hout en plaatmateriaal</t>
  </si>
  <si>
    <t>Steenachtig</t>
  </si>
  <si>
    <t>Anti-grafiti coating</t>
  </si>
  <si>
    <t>Reinigen</t>
  </si>
  <si>
    <t>Metaal</t>
  </si>
  <si>
    <t>Overige</t>
  </si>
  <si>
    <t>Vervangen lood bij opgaand metselwerk</t>
  </si>
  <si>
    <t>Kunststof</t>
  </si>
  <si>
    <t>Eenheidsprijzen diversen</t>
  </si>
  <si>
    <t>Manuurloon en toeslagpercentages</t>
  </si>
  <si>
    <t>Fictieve prijs offerte</t>
  </si>
  <si>
    <t>Totaalprijs</t>
  </si>
  <si>
    <t>st.</t>
  </si>
  <si>
    <t xml:space="preserve">Gevelrollaag vernieuwen </t>
  </si>
  <si>
    <t>Aanbrengen schopplaat</t>
  </si>
  <si>
    <t>Aanbrengen hoekbeschermingsprofiel</t>
  </si>
  <si>
    <t>Gegalvaniseerd muisrooster</t>
  </si>
  <si>
    <t xml:space="preserve">Hemelwaterafvoeren stalen ondereind </t>
  </si>
  <si>
    <t>Buitenschilderwerk, 1,5 laags systeem</t>
  </si>
  <si>
    <t>Buitenschilderwerk, 2,5 laags systeem</t>
  </si>
  <si>
    <t>Vervangen voegwerk, platvol</t>
  </si>
  <si>
    <t>Vervangen voegwerk, gesneden</t>
  </si>
  <si>
    <t>Vervangen voegwerk, geknipt</t>
  </si>
  <si>
    <t>Vervangen voegwerk, verdiept</t>
  </si>
  <si>
    <t>Vervangen onderdorpel 3 m¹, monumentaal</t>
  </si>
  <si>
    <t>Vervangen onderdorpel 1,7 m¹, monumentaal</t>
  </si>
  <si>
    <t>Vervangen onderdorpel 1,2 m¹, monumentaal</t>
  </si>
  <si>
    <t>Vervangen onderdorpel 1 m¹, monumentaal</t>
  </si>
  <si>
    <t>Vervangen onderdorpel 0,8 m¹, monumentaal</t>
  </si>
  <si>
    <t>Vaste kosten bij deelvervanging, monumentaal</t>
  </si>
  <si>
    <t>Vervangen voegwerk, monumentaal (kalkgebonden mortel)</t>
  </si>
  <si>
    <t>Vervangen voegwerk, monumentaal, meerwerk snijwerk</t>
  </si>
  <si>
    <t>steigerwerk, inclusief de- en montage en steigerdoek</t>
  </si>
  <si>
    <t>Buitenschilderwerk roedes</t>
  </si>
  <si>
    <t>Buitenschilderwerk, 1 laags systeem, monumentaal</t>
  </si>
  <si>
    <t>Buitenschilderwerk, 1,5 laags systeem, monumentaal</t>
  </si>
  <si>
    <t>Buitenschilderwerk, 2 laags systeem, monumentaal</t>
  </si>
  <si>
    <t>Buitenschilderwerk, 2,5 laags systeem, monumentaal</t>
  </si>
  <si>
    <t>Buitenschilderwerk, 3 laags systeem, monumentaal</t>
  </si>
  <si>
    <t>Verwijderen verfsysteem (kaal maken)</t>
  </si>
  <si>
    <t xml:space="preserve">Vaste kosten bij deelvervanging vast glas (enkel /draaiend deel uitgaande van 1 m2. </t>
  </si>
  <si>
    <t xml:space="preserve">Vaste kosten bij deelvervanging vast glas (HR+) /draaiend deel uitgaande van 1 m2. </t>
  </si>
  <si>
    <t xml:space="preserve">Vaste kosten bij deelvervanging vast glas (HR++) /draaiend deel uitgaande van 1 m2. </t>
  </si>
  <si>
    <t xml:space="preserve">Vaste kosten bij deelvervanging vast glas (HR+++) /draaiend deel uitgaande van 1 m2. </t>
  </si>
  <si>
    <t xml:space="preserve">Vaste kosten bij deelvervanging vast glas/draaiend deel, monumentaal uitgaande van 1 m2. </t>
  </si>
  <si>
    <t xml:space="preserve">Vaste kosten bij deelvervanging vast glas /vast glas (HR+) uitgaande van 1 m2. </t>
  </si>
  <si>
    <t xml:space="preserve">Vaste kosten bij deelvervanging vast glas /vast glas (HR++) uitgaande van 1 m2. </t>
  </si>
  <si>
    <t xml:space="preserve">Vaste kosten bij deelvervanging vast glas /vast glas (HR+++) uitgaande van 1 m2. </t>
  </si>
  <si>
    <t xml:space="preserve">Vaste kosten bij deelvervanging vast glas/vast glas, monumentaal uitgaande van 1 m2. </t>
  </si>
  <si>
    <t xml:space="preserve">Multiplex paneel vervangen </t>
  </si>
  <si>
    <t>Herstel van stucwerk (cementgebonden)</t>
  </si>
  <si>
    <t>Keramische onderdelen (waterslagen)</t>
  </si>
  <si>
    <t>Keramische onderdelen ( bijv. tegelwerk als gevelbekleding)</t>
  </si>
  <si>
    <t>Natuursteen/kunststeen (dorpel)</t>
  </si>
  <si>
    <t>Natuursteen/kunststeen (gevelbekleding)</t>
  </si>
  <si>
    <t>Hemelwaterafvoeren (staal) (binnenmaat 80 mm)</t>
  </si>
  <si>
    <t>Hemelwaterafvoeren (zink) (binnenmaat 80 mm)</t>
  </si>
  <si>
    <t>Hemelwaterafvoeren (lood) (binnenmaat 80 mm)</t>
  </si>
  <si>
    <t>Hemelwaterafvoeren (pvc) (binnenmaat 80 mm)</t>
  </si>
  <si>
    <t>Vergaarbak (zink) (model: oud hollands)</t>
  </si>
  <si>
    <t>Vergaarbak (lood) (model: oud hollands)</t>
  </si>
  <si>
    <t>steigerwerk t.b.v. schoorteen , inclusief de- en montage en steigerdoek</t>
  </si>
  <si>
    <t>Hoogwerker  (werkhoogte tot 6 m)</t>
  </si>
  <si>
    <t>Hoogwerker  (werkhoogte tot 12 m)</t>
  </si>
  <si>
    <t>Hoogwerker  (werkhoogte tot 18 m)</t>
  </si>
  <si>
    <t>Hoogwerker  (werkhoogte tot 24 m)</t>
  </si>
  <si>
    <t>Hoogwerker  (werkhoogte tot 30 m)</t>
  </si>
  <si>
    <t>Hoogwerker  (werkhoogte tot 36 m)</t>
  </si>
  <si>
    <t>Vervangen stijlstuk (uitgaande van 1 m1) t.p.v. metselwerk</t>
  </si>
  <si>
    <t>Vervangen stijlstuk (uitgaande van 1 m1) t.p.v. metselwerk, monumentaal</t>
  </si>
  <si>
    <t>Vervangen stijlstuk (uitgaande van 1 m1) t.p.v. draaideel</t>
  </si>
  <si>
    <t>Vervangen stijlstuk (uitgaande van 1 m1)  t.p.v. draaideel, monumentaal</t>
  </si>
  <si>
    <t xml:space="preserve">Vervangen stijlstuk (uitgaande van 1 m1) t.p.v. draaideel+glas(enkel) uitgaande van 1 m2. </t>
  </si>
  <si>
    <t xml:space="preserve">Vervangen stijlstuk (uitgaande van 1 m1) t.p.v. draaideel+glas (HR+) uitgaande van 1 m2. </t>
  </si>
  <si>
    <t xml:space="preserve">Vervangen stijlstuk (uitgaande van 1 m1) t.p.v. draaideel+glas (HR++) uitgaande van 1 m2. </t>
  </si>
  <si>
    <t xml:space="preserve">Vervangen stijlstuk (uitgaande van 1 m1) t.p.v. draaideel+glas (HR+++) uitgaande van 1 m2. </t>
  </si>
  <si>
    <t xml:space="preserve">Vervangen stijlstuk (uitgaande van 1 m1) t.p.v. draaideel+glas, monumentaal uitgaande van 1 m2. </t>
  </si>
  <si>
    <t xml:space="preserve">Vervangen stijlstuk (uitgaande van 1 m1) t.p.v. 2x vastglas (enkel) uitgaande van 1 m2. </t>
  </si>
  <si>
    <t xml:space="preserve">Vervangen stijlstuk (uitgaande van 1 m1) t.p.v. 2x vastglas (HR+) uitgaande van 1 m2. </t>
  </si>
  <si>
    <t xml:space="preserve">Vervangen stijlstuk (uitgaande van 1 m1) t.p.v. 2x vastglas (HR++) uitgaande van 1 m2. </t>
  </si>
  <si>
    <t xml:space="preserve">Vervangen stijlstuk (uitgaande van 1 m1) t.p.v. 2x vastglas (HR+++) uitgaande van 1 m2. </t>
  </si>
  <si>
    <t xml:space="preserve">Vervangen stijlstuk (uitgaande van 1 m1) t.p.v. 2x vastglas, monumentaal uitgaande van 1 m2. </t>
  </si>
  <si>
    <t xml:space="preserve">Vervangen van boeideel incl. achterhout </t>
  </si>
  <si>
    <t xml:space="preserve">Vervangen van boeideel excl. achterhout </t>
  </si>
  <si>
    <t>storingen nacht</t>
  </si>
  <si>
    <t>storingen weekend</t>
  </si>
  <si>
    <t>storingen feestdag</t>
  </si>
  <si>
    <t>Toeslag 01</t>
  </si>
  <si>
    <t>Toeslag 03</t>
  </si>
  <si>
    <t>Toeslag 04</t>
  </si>
  <si>
    <t>Toeslag 05</t>
  </si>
  <si>
    <t>Toeslag 06</t>
  </si>
  <si>
    <t>Toeslag 07</t>
  </si>
  <si>
    <t>excl. toeslagen</t>
  </si>
  <si>
    <t>Toeslag 02</t>
  </si>
  <si>
    <t>incl. toeslagen 01, 02 en 04</t>
  </si>
  <si>
    <r>
      <t>Uitvoerend medewerker</t>
    </r>
    <r>
      <rPr>
        <b/>
        <i/>
        <sz val="10"/>
        <rFont val="Arial"/>
        <family val="2"/>
      </rPr>
      <t xml:space="preserve"> Senior </t>
    </r>
    <r>
      <rPr>
        <i/>
        <sz val="10"/>
        <rFont val="Arial"/>
        <family val="2"/>
      </rPr>
      <t>(Schilder etc.)</t>
    </r>
  </si>
  <si>
    <r>
      <t xml:space="preserve">Uitvoerend medewerker </t>
    </r>
    <r>
      <rPr>
        <b/>
        <i/>
        <sz val="10"/>
        <rFont val="Arial"/>
        <family val="2"/>
      </rPr>
      <t xml:space="preserve">Junior </t>
    </r>
    <r>
      <rPr>
        <i/>
        <sz val="10"/>
        <rFont val="Arial"/>
        <family val="2"/>
      </rPr>
      <t xml:space="preserve"> (Schilder etc.)</t>
    </r>
  </si>
  <si>
    <t>vrijdag 18h00 tot maandag 06h00</t>
  </si>
  <si>
    <t>maandag tot vrijdag 18h00 tot 06h00</t>
  </si>
  <si>
    <t>officiële feestdagen</t>
  </si>
  <si>
    <t>o.b.v. subtotaal uren+toesl.01+02</t>
  </si>
  <si>
    <t xml:space="preserve">prijspeil: </t>
  </si>
  <si>
    <t xml:space="preserve">datum prijspeil: </t>
  </si>
  <si>
    <t>Uurtarief excl. toeslagen en excl. btw *</t>
  </si>
  <si>
    <t>Een-</t>
  </si>
  <si>
    <t>heid</t>
  </si>
</sst>
</file>

<file path=xl/styles.xml><?xml version="1.0" encoding="utf-8"?>
<styleSheet xmlns="http://schemas.openxmlformats.org/spreadsheetml/2006/main">
  <numFmts count="5">
    <numFmt numFmtId="44" formatCode="_-&quot;€&quot;\ * #,##0.00_-;_-&quot;€&quot;\ * #,##0.00\-;_-&quot;€&quot;\ * &quot;-&quot;??_-;_-@_-"/>
    <numFmt numFmtId="164" formatCode="_ &quot;€&quot;\ * #,##0_ ;_ &quot;€&quot;\ * \-#,##0_ ;_ &quot;€&quot;\ * &quot;-&quot;_ ;_ @_ "/>
    <numFmt numFmtId="165" formatCode="_ &quot;€&quot;\ * #,##0.00_ ;_ &quot;€&quot;\ * \-#,##0.00_ ;_ &quot;€&quot;\ * &quot;-&quot;??_ ;_ @_ "/>
    <numFmt numFmtId="166" formatCode="_ &quot;€&quot;\ * #,##0_ ;_ &quot;€&quot;\ * \-#,##0_ ;_ &quot;€&quot;\ * &quot;-&quot;??_ ;_ @_ "/>
    <numFmt numFmtId="167" formatCode="0.0%"/>
  </numFmts>
  <fonts count="20">
    <font>
      <sz val="11"/>
      <color theme="1"/>
      <name val="Calibri"/>
      <family val="2"/>
      <scheme val="minor"/>
    </font>
    <font>
      <sz val="9"/>
      <name val="Verdana"/>
      <family val="2"/>
    </font>
    <font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color theme="0"/>
      <name val="Arial"/>
      <family val="2"/>
    </font>
    <font>
      <i/>
      <sz val="9"/>
      <color theme="1"/>
      <name val="Arial"/>
      <family val="2"/>
    </font>
    <font>
      <b/>
      <sz val="9"/>
      <color theme="0"/>
      <name val="Verdana"/>
      <family val="2"/>
    </font>
    <font>
      <sz val="9"/>
      <color rgb="FF0000CC"/>
      <name val="Verdana"/>
      <family val="2"/>
    </font>
    <font>
      <i/>
      <sz val="10"/>
      <color rgb="FF0000CC"/>
      <name val="Arial"/>
      <family val="2"/>
    </font>
    <font>
      <sz val="10"/>
      <color rgb="FF0000CC"/>
      <name val="Arial"/>
      <family val="2"/>
    </font>
    <font>
      <i/>
      <sz val="10"/>
      <color theme="1"/>
      <name val="Arial"/>
      <family val="2"/>
    </font>
    <font>
      <b/>
      <sz val="9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4E80B2"/>
        <bgColor indexed="64"/>
      </patternFill>
    </fill>
    <fill>
      <patternFill patternType="solid">
        <fgColor theme="4" tint="0.39994506668294322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6" fillId="0" borderId="0"/>
  </cellStyleXfs>
  <cellXfs count="111">
    <xf numFmtId="0" fontId="0" fillId="0" borderId="0" xfId="0"/>
    <xf numFmtId="165" fontId="7" fillId="0" borderId="0" xfId="0" applyNumberFormat="1" applyFont="1" applyBorder="1" applyAlignment="1" applyProtection="1">
      <alignment vertical="top"/>
    </xf>
    <xf numFmtId="0" fontId="7" fillId="0" borderId="0" xfId="0" applyFont="1" applyProtection="1"/>
    <xf numFmtId="165" fontId="7" fillId="2" borderId="1" xfId="0" applyNumberFormat="1" applyFont="1" applyFill="1" applyBorder="1" applyAlignment="1" applyProtection="1">
      <alignment vertical="top"/>
    </xf>
    <xf numFmtId="0" fontId="8" fillId="0" borderId="0" xfId="0" applyFont="1" applyAlignment="1">
      <alignment vertical="top"/>
    </xf>
    <xf numFmtId="0" fontId="8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9" fillId="0" borderId="0" xfId="0" applyFont="1" applyAlignment="1">
      <alignment vertical="center"/>
    </xf>
    <xf numFmtId="0" fontId="8" fillId="0" borderId="0" xfId="0" applyFont="1"/>
    <xf numFmtId="44" fontId="8" fillId="0" borderId="0" xfId="0" applyNumberFormat="1" applyFont="1"/>
    <xf numFmtId="0" fontId="8" fillId="2" borderId="3" xfId="0" applyFont="1" applyFill="1" applyBorder="1" applyAlignment="1">
      <alignment vertical="center"/>
    </xf>
    <xf numFmtId="167" fontId="10" fillId="0" borderId="0" xfId="0" applyNumberFormat="1" applyFont="1"/>
    <xf numFmtId="0" fontId="11" fillId="3" borderId="4" xfId="0" applyFont="1" applyFill="1" applyBorder="1" applyAlignment="1">
      <alignment vertical="top"/>
    </xf>
    <xf numFmtId="0" fontId="8" fillId="2" borderId="1" xfId="0" applyFont="1" applyFill="1" applyBorder="1" applyAlignment="1">
      <alignment horizontal="center" vertical="center"/>
    </xf>
    <xf numFmtId="44" fontId="8" fillId="2" borderId="1" xfId="0" applyNumberFormat="1" applyFont="1" applyFill="1" applyBorder="1" applyAlignment="1">
      <alignment horizontal="center" vertical="center"/>
    </xf>
    <xf numFmtId="0" fontId="11" fillId="3" borderId="2" xfId="0" applyFont="1" applyFill="1" applyBorder="1"/>
    <xf numFmtId="0" fontId="11" fillId="3" borderId="5" xfId="0" applyFont="1" applyFill="1" applyBorder="1"/>
    <xf numFmtId="165" fontId="11" fillId="3" borderId="6" xfId="0" applyNumberFormat="1" applyFont="1" applyFill="1" applyBorder="1"/>
    <xf numFmtId="44" fontId="8" fillId="2" borderId="1" xfId="0" applyNumberFormat="1" applyFont="1" applyFill="1" applyBorder="1" applyAlignment="1">
      <alignment vertical="center"/>
    </xf>
    <xf numFmtId="0" fontId="12" fillId="0" borderId="0" xfId="0" applyFont="1"/>
    <xf numFmtId="0" fontId="5" fillId="2" borderId="2" xfId="0" applyFont="1" applyFill="1" applyBorder="1" applyAlignment="1">
      <alignment vertical="center" wrapText="1"/>
    </xf>
    <xf numFmtId="0" fontId="13" fillId="3" borderId="7" xfId="0" applyFont="1" applyFill="1" applyBorder="1" applyProtection="1"/>
    <xf numFmtId="0" fontId="13" fillId="3" borderId="8" xfId="0" applyFont="1" applyFill="1" applyBorder="1" applyProtection="1"/>
    <xf numFmtId="3" fontId="13" fillId="3" borderId="0" xfId="0" applyNumberFormat="1" applyFont="1" applyFill="1" applyBorder="1" applyAlignment="1" applyProtection="1">
      <alignment horizontal="center"/>
    </xf>
    <xf numFmtId="0" fontId="7" fillId="4" borderId="5" xfId="0" applyFont="1" applyFill="1" applyBorder="1" applyAlignment="1" applyProtection="1">
      <alignment vertical="top"/>
    </xf>
    <xf numFmtId="3" fontId="7" fillId="4" borderId="5" xfId="0" applyNumberFormat="1" applyFont="1" applyFill="1" applyBorder="1" applyAlignment="1" applyProtection="1">
      <alignment horizontal="center" vertical="top"/>
    </xf>
    <xf numFmtId="2" fontId="7" fillId="2" borderId="1" xfId="0" applyNumberFormat="1" applyFont="1" applyFill="1" applyBorder="1" applyAlignment="1" applyProtection="1">
      <alignment vertical="top"/>
    </xf>
    <xf numFmtId="3" fontId="7" fillId="2" borderId="1" xfId="0" applyNumberFormat="1" applyFont="1" applyFill="1" applyBorder="1" applyAlignment="1" applyProtection="1">
      <alignment horizontal="center" vertical="top"/>
    </xf>
    <xf numFmtId="0" fontId="7" fillId="0" borderId="0" xfId="0" applyFont="1" applyFill="1" applyProtection="1"/>
    <xf numFmtId="4" fontId="7" fillId="2" borderId="1" xfId="0" applyNumberFormat="1" applyFont="1" applyFill="1" applyBorder="1" applyAlignment="1" applyProtection="1">
      <alignment vertical="top"/>
    </xf>
    <xf numFmtId="2" fontId="1" fillId="2" borderId="1" xfId="0" applyNumberFormat="1" applyFont="1" applyFill="1" applyBorder="1" applyAlignment="1" applyProtection="1">
      <alignment vertical="top"/>
    </xf>
    <xf numFmtId="3" fontId="1" fillId="2" borderId="1" xfId="0" applyNumberFormat="1" applyFont="1" applyFill="1" applyBorder="1" applyAlignment="1" applyProtection="1">
      <alignment horizontal="center" vertical="top"/>
    </xf>
    <xf numFmtId="0" fontId="1" fillId="0" borderId="0" xfId="0" applyFont="1" applyProtection="1"/>
    <xf numFmtId="0" fontId="1" fillId="0" borderId="0" xfId="0" applyFont="1" applyFill="1" applyProtection="1"/>
    <xf numFmtId="0" fontId="7" fillId="2" borderId="1" xfId="0" applyFont="1" applyFill="1" applyBorder="1" applyAlignment="1" applyProtection="1">
      <alignment vertical="top"/>
    </xf>
    <xf numFmtId="0" fontId="1" fillId="2" borderId="1" xfId="0" applyFont="1" applyFill="1" applyBorder="1" applyAlignment="1" applyProtection="1">
      <alignment vertical="top"/>
    </xf>
    <xf numFmtId="0" fontId="1" fillId="0" borderId="0" xfId="0" applyFont="1" applyBorder="1" applyAlignment="1" applyProtection="1">
      <alignment vertical="top" wrapText="1"/>
    </xf>
    <xf numFmtId="0" fontId="7" fillId="0" borderId="0" xfId="0" applyFont="1" applyBorder="1" applyAlignment="1" applyProtection="1">
      <alignment vertical="top"/>
    </xf>
    <xf numFmtId="3" fontId="7" fillId="0" borderId="0" xfId="0" applyNumberFormat="1" applyFont="1" applyBorder="1" applyAlignment="1" applyProtection="1">
      <alignment horizontal="center" vertical="top"/>
    </xf>
    <xf numFmtId="164" fontId="7" fillId="0" borderId="0" xfId="0" applyNumberFormat="1" applyFont="1" applyBorder="1" applyAlignment="1" applyProtection="1">
      <alignment vertical="top"/>
    </xf>
    <xf numFmtId="3" fontId="7" fillId="0" borderId="0" xfId="0" applyNumberFormat="1" applyFont="1" applyAlignment="1" applyProtection="1">
      <alignment horizontal="center"/>
    </xf>
    <xf numFmtId="164" fontId="7" fillId="0" borderId="0" xfId="0" applyNumberFormat="1" applyFont="1" applyAlignment="1" applyProtection="1">
      <alignment horizontal="center"/>
    </xf>
    <xf numFmtId="3" fontId="13" fillId="3" borderId="9" xfId="0" applyNumberFormat="1" applyFont="1" applyFill="1" applyBorder="1" applyAlignment="1" applyProtection="1">
      <alignment horizontal="center" vertical="center"/>
    </xf>
    <xf numFmtId="3" fontId="13" fillId="3" borderId="10" xfId="0" applyNumberFormat="1" applyFont="1" applyFill="1" applyBorder="1" applyAlignment="1" applyProtection="1">
      <alignment horizontal="center" vertical="center"/>
    </xf>
    <xf numFmtId="164" fontId="13" fillId="3" borderId="11" xfId="0" applyNumberFormat="1" applyFont="1" applyFill="1" applyBorder="1" applyAlignment="1" applyProtection="1">
      <alignment horizontal="center" vertical="center"/>
    </xf>
    <xf numFmtId="165" fontId="14" fillId="0" borderId="1" xfId="0" applyNumberFormat="1" applyFont="1" applyBorder="1" applyAlignment="1" applyProtection="1">
      <alignment vertical="top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44" fontId="16" fillId="0" borderId="2" xfId="0" applyNumberFormat="1" applyFont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left" vertical="center"/>
      <protection locked="0"/>
    </xf>
    <xf numFmtId="167" fontId="16" fillId="0" borderId="2" xfId="1" applyNumberFormat="1" applyFont="1" applyBorder="1" applyAlignment="1" applyProtection="1">
      <alignment vertical="center"/>
      <protection locked="0"/>
    </xf>
    <xf numFmtId="0" fontId="13" fillId="3" borderId="12" xfId="0" applyFont="1" applyFill="1" applyBorder="1" applyAlignment="1" applyProtection="1">
      <alignment horizontal="right"/>
    </xf>
    <xf numFmtId="0" fontId="17" fillId="0" borderId="0" xfId="0" applyFont="1" applyAlignment="1">
      <alignment vertical="center"/>
    </xf>
    <xf numFmtId="0" fontId="11" fillId="3" borderId="7" xfId="0" applyFont="1" applyFill="1" applyBorder="1" applyAlignment="1">
      <alignment vertical="center"/>
    </xf>
    <xf numFmtId="0" fontId="11" fillId="3" borderId="12" xfId="0" applyFont="1" applyFill="1" applyBorder="1" applyAlignment="1">
      <alignment vertical="center"/>
    </xf>
    <xf numFmtId="44" fontId="8" fillId="2" borderId="16" xfId="0" applyNumberFormat="1" applyFont="1" applyFill="1" applyBorder="1" applyAlignment="1">
      <alignment horizontal="left" vertical="center"/>
    </xf>
    <xf numFmtId="44" fontId="8" fillId="2" borderId="17" xfId="0" applyNumberFormat="1" applyFont="1" applyFill="1" applyBorder="1" applyAlignment="1">
      <alignment horizontal="left" vertical="center"/>
    </xf>
    <xf numFmtId="0" fontId="11" fillId="3" borderId="9" xfId="0" applyFont="1" applyFill="1" applyBorder="1" applyAlignment="1">
      <alignment vertical="center"/>
    </xf>
    <xf numFmtId="166" fontId="11" fillId="3" borderId="11" xfId="0" applyNumberFormat="1" applyFont="1" applyFill="1" applyBorder="1" applyAlignment="1">
      <alignment vertical="center"/>
    </xf>
    <xf numFmtId="0" fontId="11" fillId="3" borderId="18" xfId="0" applyFont="1" applyFill="1" applyBorder="1" applyAlignment="1">
      <alignment horizontal="center" vertical="center"/>
    </xf>
    <xf numFmtId="0" fontId="8" fillId="0" borderId="0" xfId="0" applyFont="1" applyAlignment="1">
      <alignment horizontal="right"/>
    </xf>
    <xf numFmtId="14" fontId="8" fillId="0" borderId="0" xfId="0" applyNumberFormat="1" applyFont="1" applyAlignment="1">
      <alignment horizontal="left"/>
    </xf>
    <xf numFmtId="0" fontId="10" fillId="0" borderId="0" xfId="0" applyFont="1" applyAlignment="1">
      <alignment vertical="center"/>
    </xf>
    <xf numFmtId="0" fontId="8" fillId="0" borderId="0" xfId="0" applyFont="1" applyAlignment="1">
      <alignment horizontal="right" vertical="center"/>
    </xf>
    <xf numFmtId="14" fontId="8" fillId="0" borderId="0" xfId="0" applyNumberFormat="1" applyFont="1" applyAlignment="1">
      <alignment horizontal="left" vertical="center"/>
    </xf>
    <xf numFmtId="0" fontId="11" fillId="3" borderId="4" xfId="0" applyFont="1" applyFill="1" applyBorder="1" applyAlignment="1">
      <alignment vertical="center"/>
    </xf>
    <xf numFmtId="0" fontId="11" fillId="3" borderId="4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3" borderId="12" xfId="0" applyFont="1" applyFill="1" applyBorder="1" applyAlignment="1" applyProtection="1">
      <alignment wrapText="1"/>
    </xf>
    <xf numFmtId="14" fontId="13" fillId="3" borderId="12" xfId="0" applyNumberFormat="1" applyFont="1" applyFill="1" applyBorder="1" applyAlignment="1" applyProtection="1">
      <alignment horizontal="left"/>
    </xf>
    <xf numFmtId="0" fontId="18" fillId="4" borderId="19" xfId="0" applyFont="1" applyFill="1" applyBorder="1" applyAlignment="1" applyProtection="1">
      <alignment vertical="top"/>
    </xf>
    <xf numFmtId="164" fontId="7" fillId="4" borderId="20" xfId="0" applyNumberFormat="1" applyFont="1" applyFill="1" applyBorder="1" applyAlignment="1" applyProtection="1">
      <alignment vertical="top"/>
    </xf>
    <xf numFmtId="0" fontId="1" fillId="2" borderId="14" xfId="0" applyFont="1" applyFill="1" applyBorder="1" applyAlignment="1" applyProtection="1">
      <alignment horizontal="left" vertical="top"/>
    </xf>
    <xf numFmtId="164" fontId="7" fillId="2" borderId="16" xfId="0" applyNumberFormat="1" applyFont="1" applyFill="1" applyBorder="1" applyAlignment="1" applyProtection="1">
      <alignment vertical="top"/>
    </xf>
    <xf numFmtId="0" fontId="7" fillId="2" borderId="14" xfId="0" applyFont="1" applyFill="1" applyBorder="1" applyAlignment="1" applyProtection="1">
      <alignment horizontal="left" vertical="top"/>
    </xf>
    <xf numFmtId="0" fontId="7" fillId="2" borderId="14" xfId="0" applyFont="1" applyFill="1" applyBorder="1" applyAlignment="1" applyProtection="1">
      <alignment vertical="top"/>
    </xf>
    <xf numFmtId="0" fontId="1" fillId="2" borderId="14" xfId="0" applyFont="1" applyFill="1" applyBorder="1" applyAlignment="1" applyProtection="1">
      <alignment vertical="top"/>
    </xf>
    <xf numFmtId="0" fontId="1" fillId="2" borderId="14" xfId="0" applyFont="1" applyFill="1" applyBorder="1" applyAlignment="1" applyProtection="1">
      <alignment vertical="top" wrapText="1"/>
    </xf>
    <xf numFmtId="0" fontId="1" fillId="2" borderId="15" xfId="0" applyFont="1" applyFill="1" applyBorder="1" applyAlignment="1" applyProtection="1">
      <alignment vertical="top" wrapText="1"/>
    </xf>
    <xf numFmtId="2" fontId="1" fillId="2" borderId="21" xfId="0" applyNumberFormat="1" applyFont="1" applyFill="1" applyBorder="1" applyAlignment="1" applyProtection="1">
      <alignment vertical="top"/>
    </xf>
    <xf numFmtId="165" fontId="14" fillId="0" borderId="21" xfId="0" applyNumberFormat="1" applyFont="1" applyBorder="1" applyAlignment="1" applyProtection="1">
      <alignment vertical="top"/>
      <protection locked="0"/>
    </xf>
    <xf numFmtId="165" fontId="7" fillId="2" borderId="21" xfId="0" applyNumberFormat="1" applyFont="1" applyFill="1" applyBorder="1" applyAlignment="1" applyProtection="1">
      <alignment vertical="top"/>
    </xf>
    <xf numFmtId="3" fontId="1" fillId="2" borderId="21" xfId="0" applyNumberFormat="1" applyFont="1" applyFill="1" applyBorder="1" applyAlignment="1" applyProtection="1">
      <alignment horizontal="center" vertical="top"/>
    </xf>
    <xf numFmtId="3" fontId="7" fillId="2" borderId="21" xfId="0" applyNumberFormat="1" applyFont="1" applyFill="1" applyBorder="1" applyAlignment="1" applyProtection="1">
      <alignment horizontal="center" vertical="top"/>
    </xf>
    <xf numFmtId="164" fontId="7" fillId="2" borderId="17" xfId="0" applyNumberFormat="1" applyFont="1" applyFill="1" applyBorder="1" applyAlignment="1" applyProtection="1">
      <alignment vertical="top"/>
    </xf>
    <xf numFmtId="0" fontId="13" fillId="3" borderId="22" xfId="0" applyFont="1" applyFill="1" applyBorder="1" applyAlignment="1" applyProtection="1">
      <alignment wrapText="1"/>
    </xf>
    <xf numFmtId="3" fontId="13" fillId="3" borderId="23" xfId="0" applyNumberFormat="1" applyFont="1" applyFill="1" applyBorder="1" applyAlignment="1" applyProtection="1">
      <alignment horizontal="center"/>
    </xf>
    <xf numFmtId="3" fontId="13" fillId="3" borderId="24" xfId="0" applyNumberFormat="1" applyFont="1" applyFill="1" applyBorder="1" applyAlignment="1" applyProtection="1">
      <alignment horizontal="center"/>
    </xf>
    <xf numFmtId="0" fontId="13" fillId="3" borderId="25" xfId="0" applyFont="1" applyFill="1" applyBorder="1" applyAlignment="1" applyProtection="1">
      <alignment wrapText="1"/>
    </xf>
    <xf numFmtId="164" fontId="13" fillId="3" borderId="26" xfId="0" applyNumberFormat="1" applyFont="1" applyFill="1" applyBorder="1" applyAlignment="1" applyProtection="1">
      <alignment horizontal="center"/>
    </xf>
    <xf numFmtId="164" fontId="7" fillId="4" borderId="16" xfId="0" applyNumberFormat="1" applyFont="1" applyFill="1" applyBorder="1" applyAlignment="1" applyProtection="1">
      <alignment vertical="top"/>
    </xf>
    <xf numFmtId="0" fontId="13" fillId="3" borderId="27" xfId="0" applyFont="1" applyFill="1" applyBorder="1" applyAlignment="1" applyProtection="1">
      <alignment wrapText="1"/>
    </xf>
    <xf numFmtId="0" fontId="13" fillId="3" borderId="28" xfId="0" applyFont="1" applyFill="1" applyBorder="1" applyAlignment="1" applyProtection="1">
      <alignment wrapText="1"/>
    </xf>
    <xf numFmtId="0" fontId="13" fillId="3" borderId="3" xfId="0" applyFont="1" applyFill="1" applyBorder="1" applyAlignment="1" applyProtection="1">
      <alignment wrapText="1"/>
    </xf>
    <xf numFmtId="0" fontId="7" fillId="4" borderId="1" xfId="0" applyFont="1" applyFill="1" applyBorder="1" applyAlignment="1" applyProtection="1">
      <alignment vertical="top"/>
    </xf>
    <xf numFmtId="165" fontId="19" fillId="4" borderId="1" xfId="0" applyNumberFormat="1" applyFont="1" applyFill="1" applyBorder="1" applyAlignment="1" applyProtection="1">
      <alignment horizontal="center" vertical="center" wrapText="1"/>
    </xf>
    <xf numFmtId="9" fontId="19" fillId="4" borderId="1" xfId="0" applyNumberFormat="1" applyFont="1" applyFill="1" applyBorder="1" applyAlignment="1" applyProtection="1">
      <alignment horizontal="center" vertical="center" wrapText="1"/>
    </xf>
    <xf numFmtId="0" fontId="8" fillId="2" borderId="19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horizontal="left" vertical="center"/>
    </xf>
    <xf numFmtId="0" fontId="8" fillId="2" borderId="29" xfId="0" applyFont="1" applyFill="1" applyBorder="1" applyAlignment="1">
      <alignment horizontal="left" vertical="center"/>
    </xf>
    <xf numFmtId="0" fontId="5" fillId="2" borderId="30" xfId="0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 wrapText="1"/>
    </xf>
    <xf numFmtId="0" fontId="13" fillId="3" borderId="22" xfId="0" applyFont="1" applyFill="1" applyBorder="1" applyAlignment="1" applyProtection="1">
      <alignment horizontal="center"/>
    </xf>
    <xf numFmtId="0" fontId="13" fillId="3" borderId="12" xfId="0" applyFont="1" applyFill="1" applyBorder="1" applyAlignment="1" applyProtection="1">
      <alignment horizontal="center"/>
    </xf>
    <xf numFmtId="0" fontId="13" fillId="3" borderId="23" xfId="0" applyFont="1" applyFill="1" applyBorder="1" applyAlignment="1" applyProtection="1">
      <alignment horizontal="center"/>
    </xf>
    <xf numFmtId="0" fontId="13" fillId="3" borderId="0" xfId="0" applyFont="1" applyFill="1" applyBorder="1" applyAlignment="1" applyProtection="1">
      <alignment horizontal="center"/>
    </xf>
    <xf numFmtId="0" fontId="13" fillId="3" borderId="24" xfId="0" applyFont="1" applyFill="1" applyBorder="1" applyAlignment="1" applyProtection="1">
      <alignment horizontal="center"/>
    </xf>
    <xf numFmtId="0" fontId="13" fillId="3" borderId="13" xfId="0" applyFont="1" applyFill="1" applyBorder="1" applyAlignment="1" applyProtection="1">
      <alignment horizontal="center"/>
    </xf>
  </cellXfs>
  <cellStyles count="3">
    <cellStyle name="Procent" xfId="1" builtinId="5"/>
    <cellStyle name="Standaard" xfId="0" builtinId="0"/>
    <cellStyle name="Standaard 2" xfId="2"/>
  </cellStyles>
  <dxfs count="1"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zoomScaleNormal="100" workbookViewId="0">
      <selection activeCell="B38" sqref="B38"/>
    </sheetView>
  </sheetViews>
  <sheetFormatPr defaultRowHeight="12.75"/>
  <cols>
    <col min="1" max="1" width="13.42578125" style="11" customWidth="1"/>
    <col min="2" max="2" width="29.42578125" style="11" customWidth="1"/>
    <col min="3" max="3" width="16.28515625" style="11" bestFit="1" customWidth="1"/>
    <col min="4" max="16384" width="9.140625" style="11"/>
  </cols>
  <sheetData>
    <row r="1" spans="1:3" ht="25.5" customHeight="1">
      <c r="A1" s="64" t="s">
        <v>79</v>
      </c>
      <c r="B1" s="65" t="s">
        <v>171</v>
      </c>
      <c r="C1" s="66">
        <v>42005</v>
      </c>
    </row>
    <row r="2" spans="1:3" ht="11.25" customHeight="1" thickBot="1"/>
    <row r="3" spans="1:3" s="7" customFormat="1" ht="25.5" customHeight="1">
      <c r="A3" s="55" t="s">
        <v>0</v>
      </c>
      <c r="B3" s="56"/>
      <c r="C3" s="61" t="s">
        <v>34</v>
      </c>
    </row>
    <row r="4" spans="1:3" s="7" customFormat="1" ht="25.5" customHeight="1">
      <c r="A4" s="100" t="s">
        <v>76</v>
      </c>
      <c r="B4" s="101"/>
      <c r="C4" s="57">
        <f>Eenheidsprijzen!L138</f>
        <v>0</v>
      </c>
    </row>
    <row r="5" spans="1:3" s="7" customFormat="1" ht="25.5" customHeight="1" thickBot="1">
      <c r="A5" s="102" t="s">
        <v>77</v>
      </c>
      <c r="B5" s="103"/>
      <c r="C5" s="58">
        <f>Manuren!F19</f>
        <v>0</v>
      </c>
    </row>
    <row r="6" spans="1:3" s="7" customFormat="1" ht="25.5" customHeight="1" thickBot="1"/>
    <row r="7" spans="1:3" s="7" customFormat="1" ht="25.5" customHeight="1" thickBot="1">
      <c r="A7" s="54"/>
      <c r="B7" s="59" t="s">
        <v>78</v>
      </c>
      <c r="C7" s="60">
        <f>SUM(C4:C5)</f>
        <v>0</v>
      </c>
    </row>
    <row r="8" spans="1:3" s="7" customFormat="1"/>
  </sheetData>
  <sheetProtection password="8652" sheet="1" objects="1" scenarios="1"/>
  <pageMargins left="0.70866141732283472" right="0.70866141732283472" top="2.3622047244094491" bottom="0.74803149606299213" header="0.31496062992125984" footer="0.31496062992125984"/>
  <pageSetup paperSize="9" scale="91" orientation="portrait" r:id="rId1"/>
  <headerFooter>
    <oddHeader>&amp;L&amp;"Verdana,Vet"&amp;9Bijlage E: Totaal fictieve aanneemsom&amp;C&amp;G</oddHeader>
    <oddFooter>&amp;L&amp;"Verdana,Standaard"&amp;8Bijlage E bij inschrijvingsleidraad prestatiegericht gevelonderhoud Defensie&amp;R&amp;"Verdana,Standaard"&amp;8pagina &amp;P van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39"/>
  <sheetViews>
    <sheetView topLeftCell="A82" zoomScaleNormal="100" workbookViewId="0">
      <selection activeCell="B38" sqref="B38"/>
    </sheetView>
  </sheetViews>
  <sheetFormatPr defaultRowHeight="11.25"/>
  <cols>
    <col min="1" max="1" width="93.42578125" style="2" bestFit="1" customWidth="1"/>
    <col min="2" max="2" width="5.42578125" style="2" customWidth="1"/>
    <col min="3" max="8" width="12.7109375" style="2" customWidth="1"/>
    <col min="9" max="9" width="12.5703125" style="43" bestFit="1" customWidth="1"/>
    <col min="10" max="10" width="15.28515625" style="43" bestFit="1" customWidth="1"/>
    <col min="11" max="11" width="13.140625" style="43" bestFit="1" customWidth="1"/>
    <col min="12" max="12" width="14.5703125" style="44" bestFit="1" customWidth="1"/>
    <col min="13" max="16384" width="9.140625" style="2"/>
  </cols>
  <sheetData>
    <row r="1" spans="1:12" ht="15.75" customHeight="1">
      <c r="A1" s="24" t="s">
        <v>51</v>
      </c>
      <c r="B1" s="94"/>
      <c r="C1" s="105" t="s">
        <v>50</v>
      </c>
      <c r="D1" s="106"/>
      <c r="E1" s="106"/>
      <c r="F1" s="106"/>
      <c r="G1" s="53" t="s">
        <v>170</v>
      </c>
      <c r="H1" s="72">
        <f>Totaalprijs!C1</f>
        <v>42005</v>
      </c>
      <c r="I1" s="88"/>
      <c r="J1" s="71"/>
      <c r="K1" s="71"/>
      <c r="L1" s="91"/>
    </row>
    <row r="2" spans="1:12">
      <c r="A2" s="25"/>
      <c r="B2" s="95" t="s">
        <v>173</v>
      </c>
      <c r="C2" s="107" t="s">
        <v>52</v>
      </c>
      <c r="D2" s="108"/>
      <c r="E2" s="108" t="s">
        <v>52</v>
      </c>
      <c r="F2" s="108"/>
      <c r="G2" s="108" t="s">
        <v>52</v>
      </c>
      <c r="H2" s="108"/>
      <c r="I2" s="89" t="s">
        <v>53</v>
      </c>
      <c r="J2" s="26" t="s">
        <v>54</v>
      </c>
      <c r="K2" s="26" t="s">
        <v>55</v>
      </c>
      <c r="L2" s="92" t="s">
        <v>1</v>
      </c>
    </row>
    <row r="3" spans="1:12">
      <c r="A3" s="25"/>
      <c r="B3" s="96" t="s">
        <v>174</v>
      </c>
      <c r="C3" s="109" t="s">
        <v>56</v>
      </c>
      <c r="D3" s="110"/>
      <c r="E3" s="110" t="s">
        <v>57</v>
      </c>
      <c r="F3" s="110"/>
      <c r="G3" s="110" t="s">
        <v>58</v>
      </c>
      <c r="H3" s="110"/>
      <c r="I3" s="90" t="s">
        <v>59</v>
      </c>
      <c r="J3" s="26" t="s">
        <v>59</v>
      </c>
      <c r="K3" s="26" t="s">
        <v>59</v>
      </c>
      <c r="L3" s="92" t="s">
        <v>59</v>
      </c>
    </row>
    <row r="4" spans="1:12" ht="21">
      <c r="A4" s="73" t="s">
        <v>68</v>
      </c>
      <c r="B4" s="97"/>
      <c r="C4" s="98" t="s">
        <v>161</v>
      </c>
      <c r="D4" s="99" t="s">
        <v>163</v>
      </c>
      <c r="E4" s="98" t="s">
        <v>161</v>
      </c>
      <c r="F4" s="99" t="s">
        <v>163</v>
      </c>
      <c r="G4" s="98" t="s">
        <v>161</v>
      </c>
      <c r="H4" s="99" t="s">
        <v>163</v>
      </c>
      <c r="I4" s="28"/>
      <c r="J4" s="28"/>
      <c r="K4" s="28"/>
      <c r="L4" s="93">
        <f>SUM(L5:L78)</f>
        <v>0</v>
      </c>
    </row>
    <row r="5" spans="1:12">
      <c r="A5" s="75" t="s">
        <v>60</v>
      </c>
      <c r="B5" s="29" t="s">
        <v>22</v>
      </c>
      <c r="C5" s="48"/>
      <c r="D5" s="3">
        <f>(C5*(1+(Manuren!$D$11+Manuren!$D$12)))*(1+Manuren!$D$14)</f>
        <v>0</v>
      </c>
      <c r="E5" s="48"/>
      <c r="F5" s="3">
        <f>(E5*(1+Manuren!$D$11+Manuren!$D$12))*(1+Manuren!$D$14)</f>
        <v>0</v>
      </c>
      <c r="G5" s="48"/>
      <c r="H5" s="3">
        <f>(G5*(1+Manuren!$D$11+Manuren!$D$12))*(1+Manuren!$D$14)</f>
        <v>0</v>
      </c>
      <c r="I5" s="30">
        <v>80</v>
      </c>
      <c r="J5" s="30">
        <f>CEILING(I5*6,10)</f>
        <v>480</v>
      </c>
      <c r="K5" s="30">
        <f>CEILING(I5*4,10)</f>
        <v>320</v>
      </c>
      <c r="L5" s="76">
        <f>D5*I5+F5*J5+H5*K5</f>
        <v>0</v>
      </c>
    </row>
    <row r="6" spans="1:12">
      <c r="A6" s="75" t="s">
        <v>102</v>
      </c>
      <c r="B6" s="29" t="s">
        <v>22</v>
      </c>
      <c r="C6" s="48"/>
      <c r="D6" s="3">
        <f>(C6*(1+(Manuren!$D$11+Manuren!$D$12)))*(1+Manuren!$D$14)</f>
        <v>0</v>
      </c>
      <c r="E6" s="48"/>
      <c r="F6" s="3">
        <f>(E6*(1+Manuren!$D$11+Manuren!$D$12))*(1+Manuren!$D$14)</f>
        <v>0</v>
      </c>
      <c r="G6" s="48"/>
      <c r="H6" s="3">
        <f>(G6*(1+Manuren!$D$11+Manuren!$D$12))*(1+Manuren!$D$14)</f>
        <v>0</v>
      </c>
      <c r="I6" s="30">
        <v>40</v>
      </c>
      <c r="J6" s="30">
        <f t="shared" ref="J6:J69" si="0">CEILING(I6*6,10)</f>
        <v>240</v>
      </c>
      <c r="K6" s="30">
        <f t="shared" ref="K6:K69" si="1">CEILING(I6*4,10)</f>
        <v>160</v>
      </c>
      <c r="L6" s="76">
        <f t="shared" ref="L6:L69" si="2">D6*I6+F6*J6+H6*K6</f>
        <v>0</v>
      </c>
    </row>
    <row r="7" spans="1:12" s="31" customFormat="1">
      <c r="A7" s="75" t="s">
        <v>86</v>
      </c>
      <c r="B7" s="29" t="s">
        <v>22</v>
      </c>
      <c r="C7" s="48"/>
      <c r="D7" s="3">
        <f>(C7*(1+(Manuren!$D$11+Manuren!$D$12)))*(1+Manuren!$D$14)</f>
        <v>0</v>
      </c>
      <c r="E7" s="48"/>
      <c r="F7" s="3">
        <f>(E7*(1+Manuren!$D$11+Manuren!$D$12))*(1+Manuren!$D$14)</f>
        <v>0</v>
      </c>
      <c r="G7" s="48"/>
      <c r="H7" s="3">
        <f>(G7*(1+Manuren!$D$11+Manuren!$D$12))*(1+Manuren!$D$14)</f>
        <v>0</v>
      </c>
      <c r="I7" s="30">
        <v>80</v>
      </c>
      <c r="J7" s="30">
        <f t="shared" si="0"/>
        <v>480</v>
      </c>
      <c r="K7" s="30">
        <f t="shared" si="1"/>
        <v>320</v>
      </c>
      <c r="L7" s="76">
        <f t="shared" si="2"/>
        <v>0</v>
      </c>
    </row>
    <row r="8" spans="1:12" s="31" customFormat="1">
      <c r="A8" s="75" t="s">
        <v>103</v>
      </c>
      <c r="B8" s="29" t="s">
        <v>22</v>
      </c>
      <c r="C8" s="48"/>
      <c r="D8" s="3">
        <f>(C8*(1+(Manuren!$D$11+Manuren!$D$12)))*(1+Manuren!$D$14)</f>
        <v>0</v>
      </c>
      <c r="E8" s="48"/>
      <c r="F8" s="3">
        <f>(E8*(1+Manuren!$D$11+Manuren!$D$12))*(1+Manuren!$D$14)</f>
        <v>0</v>
      </c>
      <c r="G8" s="48"/>
      <c r="H8" s="3">
        <f>(G8*(1+Manuren!$D$11+Manuren!$D$12))*(1+Manuren!$D$14)</f>
        <v>0</v>
      </c>
      <c r="I8" s="30">
        <v>40</v>
      </c>
      <c r="J8" s="30">
        <f t="shared" si="0"/>
        <v>240</v>
      </c>
      <c r="K8" s="30">
        <f t="shared" si="1"/>
        <v>160</v>
      </c>
      <c r="L8" s="76">
        <f t="shared" si="2"/>
        <v>0</v>
      </c>
    </row>
    <row r="9" spans="1:12" s="31" customFormat="1">
      <c r="A9" s="75" t="s">
        <v>61</v>
      </c>
      <c r="B9" s="29" t="s">
        <v>22</v>
      </c>
      <c r="C9" s="48"/>
      <c r="D9" s="3">
        <f>(C9*(1+(Manuren!$D$11+Manuren!$D$12)))*(1+Manuren!$D$14)</f>
        <v>0</v>
      </c>
      <c r="E9" s="48"/>
      <c r="F9" s="3">
        <f>(E9*(1+Manuren!$D$11+Manuren!$D$12))*(1+Manuren!$D$14)</f>
        <v>0</v>
      </c>
      <c r="G9" s="48"/>
      <c r="H9" s="3">
        <f>(G9*(1+Manuren!$D$11+Manuren!$D$12))*(1+Manuren!$D$14)</f>
        <v>0</v>
      </c>
      <c r="I9" s="30">
        <v>60</v>
      </c>
      <c r="J9" s="30">
        <f t="shared" si="0"/>
        <v>360</v>
      </c>
      <c r="K9" s="30">
        <f t="shared" si="1"/>
        <v>240</v>
      </c>
      <c r="L9" s="76">
        <f t="shared" si="2"/>
        <v>0</v>
      </c>
    </row>
    <row r="10" spans="1:12" s="31" customFormat="1">
      <c r="A10" s="75" t="s">
        <v>104</v>
      </c>
      <c r="B10" s="29" t="s">
        <v>22</v>
      </c>
      <c r="C10" s="48"/>
      <c r="D10" s="3">
        <f>(C10*(1+(Manuren!$D$11+Manuren!$D$12)))*(1+Manuren!$D$14)</f>
        <v>0</v>
      </c>
      <c r="E10" s="48"/>
      <c r="F10" s="3">
        <f>(E10*(1+Manuren!$D$11+Manuren!$D$12))*(1+Manuren!$D$14)</f>
        <v>0</v>
      </c>
      <c r="G10" s="48"/>
      <c r="H10" s="3">
        <f>(G10*(1+Manuren!$D$11+Manuren!$D$12))*(1+Manuren!$D$14)</f>
        <v>0</v>
      </c>
      <c r="I10" s="30">
        <v>30</v>
      </c>
      <c r="J10" s="30">
        <f t="shared" si="0"/>
        <v>180</v>
      </c>
      <c r="K10" s="30">
        <f t="shared" si="1"/>
        <v>120</v>
      </c>
      <c r="L10" s="76">
        <f t="shared" si="2"/>
        <v>0</v>
      </c>
    </row>
    <row r="11" spans="1:12" s="31" customFormat="1">
      <c r="A11" s="75" t="s">
        <v>87</v>
      </c>
      <c r="B11" s="29" t="s">
        <v>22</v>
      </c>
      <c r="C11" s="48"/>
      <c r="D11" s="3">
        <f>(C11*(1+(Manuren!$D$11+Manuren!$D$12)))*(1+Manuren!$D$14)</f>
        <v>0</v>
      </c>
      <c r="E11" s="48"/>
      <c r="F11" s="3">
        <f>(E11*(1+Manuren!$D$11+Manuren!$D$12))*(1+Manuren!$D$14)</f>
        <v>0</v>
      </c>
      <c r="G11" s="48"/>
      <c r="H11" s="3">
        <f>(G11*(1+Manuren!$D$11+Manuren!$D$12))*(1+Manuren!$D$14)</f>
        <v>0</v>
      </c>
      <c r="I11" s="30">
        <v>60</v>
      </c>
      <c r="J11" s="30">
        <f t="shared" si="0"/>
        <v>360</v>
      </c>
      <c r="K11" s="30">
        <f t="shared" si="1"/>
        <v>240</v>
      </c>
      <c r="L11" s="76">
        <f t="shared" si="2"/>
        <v>0</v>
      </c>
    </row>
    <row r="12" spans="1:12" s="31" customFormat="1">
      <c r="A12" s="75" t="s">
        <v>105</v>
      </c>
      <c r="B12" s="29" t="s">
        <v>22</v>
      </c>
      <c r="C12" s="48"/>
      <c r="D12" s="3">
        <f>(C12*(1+(Manuren!$D$11+Manuren!$D$12)))*(1+Manuren!$D$14)</f>
        <v>0</v>
      </c>
      <c r="E12" s="48"/>
      <c r="F12" s="3">
        <f>(E12*(1+Manuren!$D$11+Manuren!$D$12))*(1+Manuren!$D$14)</f>
        <v>0</v>
      </c>
      <c r="G12" s="48"/>
      <c r="H12" s="3">
        <f>(G12*(1+Manuren!$D$11+Manuren!$D$12))*(1+Manuren!$D$14)</f>
        <v>0</v>
      </c>
      <c r="I12" s="30">
        <v>30</v>
      </c>
      <c r="J12" s="30">
        <f t="shared" si="0"/>
        <v>180</v>
      </c>
      <c r="K12" s="30">
        <f t="shared" si="1"/>
        <v>120</v>
      </c>
      <c r="L12" s="76">
        <f t="shared" si="2"/>
        <v>0</v>
      </c>
    </row>
    <row r="13" spans="1:12" s="31" customFormat="1">
      <c r="A13" s="75" t="s">
        <v>62</v>
      </c>
      <c r="B13" s="29" t="s">
        <v>22</v>
      </c>
      <c r="C13" s="48"/>
      <c r="D13" s="3">
        <f>(C13*(1+(Manuren!$D$11+Manuren!$D$12)))*(1+Manuren!$D$14)</f>
        <v>0</v>
      </c>
      <c r="E13" s="48"/>
      <c r="F13" s="3">
        <f>(E13*(1+Manuren!$D$11+Manuren!$D$12))*(1+Manuren!$D$14)</f>
        <v>0</v>
      </c>
      <c r="G13" s="48"/>
      <c r="H13" s="3">
        <f>(G13*(1+Manuren!$D$11+Manuren!$D$12))*(1+Manuren!$D$14)</f>
        <v>0</v>
      </c>
      <c r="I13" s="30">
        <v>40</v>
      </c>
      <c r="J13" s="30">
        <f t="shared" si="0"/>
        <v>240</v>
      </c>
      <c r="K13" s="30">
        <f t="shared" si="1"/>
        <v>160</v>
      </c>
      <c r="L13" s="76">
        <f t="shared" si="2"/>
        <v>0</v>
      </c>
    </row>
    <row r="14" spans="1:12" s="31" customFormat="1">
      <c r="A14" s="75" t="s">
        <v>106</v>
      </c>
      <c r="B14" s="29" t="s">
        <v>22</v>
      </c>
      <c r="C14" s="48"/>
      <c r="D14" s="3">
        <f>(C14*(1+(Manuren!$D$11+Manuren!$D$12)))*(1+Manuren!$D$14)</f>
        <v>0</v>
      </c>
      <c r="E14" s="48"/>
      <c r="F14" s="3">
        <f>(E14*(1+Manuren!$D$11+Manuren!$D$12))*(1+Manuren!$D$14)</f>
        <v>0</v>
      </c>
      <c r="G14" s="48"/>
      <c r="H14" s="3">
        <f>(G14*(1+Manuren!$D$11+Manuren!$D$12))*(1+Manuren!$D$14)</f>
        <v>0</v>
      </c>
      <c r="I14" s="30">
        <v>20</v>
      </c>
      <c r="J14" s="30">
        <f t="shared" si="0"/>
        <v>120</v>
      </c>
      <c r="K14" s="30">
        <f t="shared" si="1"/>
        <v>80</v>
      </c>
      <c r="L14" s="76">
        <f t="shared" si="2"/>
        <v>0</v>
      </c>
    </row>
    <row r="15" spans="1:12" s="31" customFormat="1">
      <c r="A15" s="75" t="s">
        <v>101</v>
      </c>
      <c r="B15" s="29" t="s">
        <v>22</v>
      </c>
      <c r="C15" s="48"/>
      <c r="D15" s="3">
        <f>(C15*(1+(Manuren!$D$11+Manuren!$D$12)))*(1+Manuren!$D$14)</f>
        <v>0</v>
      </c>
      <c r="E15" s="48"/>
      <c r="F15" s="3">
        <f>(E15*(1+Manuren!$D$11+Manuren!$D$12))*(1+Manuren!$D$14)</f>
        <v>0</v>
      </c>
      <c r="G15" s="48"/>
      <c r="H15" s="3">
        <f>(G15*(1+Manuren!$D$11+Manuren!$D$12))*(1+Manuren!$D$14)</f>
        <v>0</v>
      </c>
      <c r="I15" s="30">
        <v>120</v>
      </c>
      <c r="J15" s="30">
        <f t="shared" si="0"/>
        <v>720</v>
      </c>
      <c r="K15" s="30">
        <f t="shared" si="1"/>
        <v>480</v>
      </c>
      <c r="L15" s="76">
        <f t="shared" si="2"/>
        <v>0</v>
      </c>
    </row>
    <row r="16" spans="1:12" s="31" customFormat="1">
      <c r="A16" s="75" t="s">
        <v>107</v>
      </c>
      <c r="B16" s="29" t="s">
        <v>22</v>
      </c>
      <c r="C16" s="48"/>
      <c r="D16" s="3">
        <f>(C16*(1+(Manuren!$D$11+Manuren!$D$12)))*(1+Manuren!$D$14)</f>
        <v>0</v>
      </c>
      <c r="E16" s="48"/>
      <c r="F16" s="3">
        <f>(E16*(1+Manuren!$D$11+Manuren!$D$12))*(1+Manuren!$D$14)</f>
        <v>0</v>
      </c>
      <c r="G16" s="48"/>
      <c r="H16" s="3">
        <f>(G16*(1+Manuren!$D$11+Manuren!$D$12))*(1+Manuren!$D$14)</f>
        <v>0</v>
      </c>
      <c r="I16" s="30">
        <v>120</v>
      </c>
      <c r="J16" s="30">
        <f t="shared" si="0"/>
        <v>720</v>
      </c>
      <c r="K16" s="30">
        <f t="shared" si="1"/>
        <v>480</v>
      </c>
      <c r="L16" s="76">
        <f t="shared" si="2"/>
        <v>0</v>
      </c>
    </row>
    <row r="17" spans="1:12" s="31" customFormat="1">
      <c r="A17" s="75" t="s">
        <v>60</v>
      </c>
      <c r="B17" s="29" t="s">
        <v>21</v>
      </c>
      <c r="C17" s="48"/>
      <c r="D17" s="3">
        <f>(C17*(1+(Manuren!$D$11+Manuren!$D$12)))*(1+Manuren!$D$14)</f>
        <v>0</v>
      </c>
      <c r="E17" s="48"/>
      <c r="F17" s="3">
        <f>(E17*(1+Manuren!$D$11+Manuren!$D$12))*(1+Manuren!$D$14)</f>
        <v>0</v>
      </c>
      <c r="G17" s="48"/>
      <c r="H17" s="3">
        <f>(G17*(1+Manuren!$D$11+Manuren!$D$12))*(1+Manuren!$D$14)</f>
        <v>0</v>
      </c>
      <c r="I17" s="30">
        <v>250</v>
      </c>
      <c r="J17" s="30">
        <f t="shared" si="0"/>
        <v>1500</v>
      </c>
      <c r="K17" s="30">
        <f t="shared" si="1"/>
        <v>1000</v>
      </c>
      <c r="L17" s="76">
        <f t="shared" si="2"/>
        <v>0</v>
      </c>
    </row>
    <row r="18" spans="1:12" s="31" customFormat="1">
      <c r="A18" s="75" t="s">
        <v>86</v>
      </c>
      <c r="B18" s="29" t="s">
        <v>21</v>
      </c>
      <c r="C18" s="48"/>
      <c r="D18" s="3">
        <f>(C18*(1+(Manuren!$D$11+Manuren!$D$12)))*(1+Manuren!$D$14)</f>
        <v>0</v>
      </c>
      <c r="E18" s="48"/>
      <c r="F18" s="3">
        <f>(E18*(1+Manuren!$D$11+Manuren!$D$12))*(1+Manuren!$D$14)</f>
        <v>0</v>
      </c>
      <c r="G18" s="48"/>
      <c r="H18" s="3">
        <f>(G18*(1+Manuren!$D$11+Manuren!$D$12))*(1+Manuren!$D$14)</f>
        <v>0</v>
      </c>
      <c r="I18" s="30">
        <v>100</v>
      </c>
      <c r="J18" s="30">
        <f t="shared" si="0"/>
        <v>600</v>
      </c>
      <c r="K18" s="30">
        <f t="shared" si="1"/>
        <v>400</v>
      </c>
      <c r="L18" s="76">
        <f t="shared" si="2"/>
        <v>0</v>
      </c>
    </row>
    <row r="19" spans="1:12" s="31" customFormat="1">
      <c r="A19" s="75" t="s">
        <v>61</v>
      </c>
      <c r="B19" s="29" t="s">
        <v>21</v>
      </c>
      <c r="C19" s="48"/>
      <c r="D19" s="3">
        <f>(C19*(1+(Manuren!$D$11+Manuren!$D$12)))*(1+Manuren!$D$14)</f>
        <v>0</v>
      </c>
      <c r="E19" s="48"/>
      <c r="F19" s="3">
        <f>(E19*(1+Manuren!$D$11+Manuren!$D$12))*(1+Manuren!$D$14)</f>
        <v>0</v>
      </c>
      <c r="G19" s="48"/>
      <c r="H19" s="3">
        <f>(G19*(1+Manuren!$D$11+Manuren!$D$12))*(1+Manuren!$D$14)</f>
        <v>0</v>
      </c>
      <c r="I19" s="30">
        <v>200</v>
      </c>
      <c r="J19" s="30">
        <f t="shared" si="0"/>
        <v>1200</v>
      </c>
      <c r="K19" s="30">
        <f t="shared" si="1"/>
        <v>800</v>
      </c>
      <c r="L19" s="76">
        <f t="shared" si="2"/>
        <v>0</v>
      </c>
    </row>
    <row r="20" spans="1:12" s="31" customFormat="1">
      <c r="A20" s="75" t="s">
        <v>87</v>
      </c>
      <c r="B20" s="29" t="s">
        <v>21</v>
      </c>
      <c r="C20" s="48"/>
      <c r="D20" s="3">
        <f>(C20*(1+(Manuren!$D$11+Manuren!$D$12)))*(1+Manuren!$D$14)</f>
        <v>0</v>
      </c>
      <c r="E20" s="48"/>
      <c r="F20" s="3">
        <f>(E20*(1+Manuren!$D$11+Manuren!$D$12))*(1+Manuren!$D$14)</f>
        <v>0</v>
      </c>
      <c r="G20" s="48"/>
      <c r="H20" s="3">
        <f>(G20*(1+Manuren!$D$11+Manuren!$D$12))*(1+Manuren!$D$14)</f>
        <v>0</v>
      </c>
      <c r="I20" s="30">
        <v>75</v>
      </c>
      <c r="J20" s="30">
        <f t="shared" si="0"/>
        <v>450</v>
      </c>
      <c r="K20" s="30">
        <f t="shared" si="1"/>
        <v>300</v>
      </c>
      <c r="L20" s="76">
        <f t="shared" si="2"/>
        <v>0</v>
      </c>
    </row>
    <row r="21" spans="1:12" s="31" customFormat="1">
      <c r="A21" s="75" t="s">
        <v>62</v>
      </c>
      <c r="B21" s="29" t="s">
        <v>21</v>
      </c>
      <c r="C21" s="48"/>
      <c r="D21" s="3">
        <f>(C21*(1+(Manuren!$D$11+Manuren!$D$12)))*(1+Manuren!$D$14)</f>
        <v>0</v>
      </c>
      <c r="E21" s="48"/>
      <c r="F21" s="3">
        <f>(E21*(1+Manuren!$D$11+Manuren!$D$12))*(1+Manuren!$D$14)</f>
        <v>0</v>
      </c>
      <c r="G21" s="48"/>
      <c r="H21" s="3">
        <f>(G21*(1+Manuren!$D$11+Manuren!$D$12))*(1+Manuren!$D$14)</f>
        <v>0</v>
      </c>
      <c r="I21" s="30">
        <v>100</v>
      </c>
      <c r="J21" s="30">
        <f t="shared" si="0"/>
        <v>600</v>
      </c>
      <c r="K21" s="30">
        <f t="shared" si="1"/>
        <v>400</v>
      </c>
      <c r="L21" s="76">
        <f t="shared" si="2"/>
        <v>0</v>
      </c>
    </row>
    <row r="22" spans="1:12" s="31" customFormat="1">
      <c r="A22" s="75" t="s">
        <v>107</v>
      </c>
      <c r="B22" s="29" t="s">
        <v>21</v>
      </c>
      <c r="C22" s="48"/>
      <c r="D22" s="3">
        <f>(C22*(1+(Manuren!$D$11+Manuren!$D$12)))*(1+Manuren!$D$14)</f>
        <v>0</v>
      </c>
      <c r="E22" s="48"/>
      <c r="F22" s="3">
        <f>(E22*(1+Manuren!$D$11+Manuren!$D$12))*(1+Manuren!$D$14)</f>
        <v>0</v>
      </c>
      <c r="G22" s="48"/>
      <c r="H22" s="3">
        <f>(G22*(1+Manuren!$D$11+Manuren!$D$12))*(1+Manuren!$D$14)</f>
        <v>0</v>
      </c>
      <c r="I22" s="30">
        <v>250</v>
      </c>
      <c r="J22" s="30">
        <f t="shared" si="0"/>
        <v>1500</v>
      </c>
      <c r="K22" s="30">
        <f t="shared" si="1"/>
        <v>1000</v>
      </c>
      <c r="L22" s="76">
        <f t="shared" si="2"/>
        <v>0</v>
      </c>
    </row>
    <row r="23" spans="1:12" s="31" customFormat="1">
      <c r="A23" s="75" t="s">
        <v>23</v>
      </c>
      <c r="B23" s="29" t="s">
        <v>2</v>
      </c>
      <c r="C23" s="48"/>
      <c r="D23" s="3">
        <f>(C23*(1+(Manuren!$D$11+Manuren!$D$12)))*(1+Manuren!$D$14)</f>
        <v>0</v>
      </c>
      <c r="E23" s="48"/>
      <c r="F23" s="3">
        <f>(E23*(1+Manuren!$D$11+Manuren!$D$12))*(1+Manuren!$D$14)</f>
        <v>0</v>
      </c>
      <c r="G23" s="48"/>
      <c r="H23" s="3">
        <f>(G23*(1+Manuren!$D$11+Manuren!$D$12))*(1+Manuren!$D$14)</f>
        <v>0</v>
      </c>
      <c r="I23" s="30">
        <v>40</v>
      </c>
      <c r="J23" s="30">
        <f t="shared" si="0"/>
        <v>240</v>
      </c>
      <c r="K23" s="30">
        <f t="shared" si="1"/>
        <v>160</v>
      </c>
      <c r="L23" s="76">
        <f t="shared" si="2"/>
        <v>0</v>
      </c>
    </row>
    <row r="24" spans="1:12">
      <c r="A24" s="77" t="s">
        <v>17</v>
      </c>
      <c r="B24" s="32" t="s">
        <v>2</v>
      </c>
      <c r="C24" s="48"/>
      <c r="D24" s="3">
        <f>(C24*(1+(Manuren!$D$11+Manuren!$D$12)))*(1+Manuren!$D$14)</f>
        <v>0</v>
      </c>
      <c r="E24" s="48"/>
      <c r="F24" s="3">
        <f>(E24*(1+Manuren!$D$11+Manuren!$D$12))*(1+Manuren!$D$14)</f>
        <v>0</v>
      </c>
      <c r="G24" s="48"/>
      <c r="H24" s="3">
        <f>(G24*(1+Manuren!$D$11+Manuren!$D$12))*(1+Manuren!$D$14)</f>
        <v>0</v>
      </c>
      <c r="I24" s="30">
        <v>40</v>
      </c>
      <c r="J24" s="30">
        <f t="shared" si="0"/>
        <v>240</v>
      </c>
      <c r="K24" s="30">
        <f t="shared" si="1"/>
        <v>160</v>
      </c>
      <c r="L24" s="76">
        <f t="shared" si="2"/>
        <v>0</v>
      </c>
    </row>
    <row r="25" spans="1:12">
      <c r="A25" s="77" t="s">
        <v>18</v>
      </c>
      <c r="B25" s="32" t="s">
        <v>2</v>
      </c>
      <c r="C25" s="48"/>
      <c r="D25" s="3">
        <f>(C25*(1+(Manuren!$D$11+Manuren!$D$12)))*(1+Manuren!$D$14)</f>
        <v>0</v>
      </c>
      <c r="E25" s="48"/>
      <c r="F25" s="3">
        <f>(E25*(1+Manuren!$D$11+Manuren!$D$12))*(1+Manuren!$D$14)</f>
        <v>0</v>
      </c>
      <c r="G25" s="48"/>
      <c r="H25" s="3">
        <f>(G25*(1+Manuren!$D$11+Manuren!$D$12))*(1+Manuren!$D$14)</f>
        <v>0</v>
      </c>
      <c r="I25" s="30">
        <v>40</v>
      </c>
      <c r="J25" s="30">
        <f t="shared" si="0"/>
        <v>240</v>
      </c>
      <c r="K25" s="30">
        <f t="shared" si="1"/>
        <v>160</v>
      </c>
      <c r="L25" s="76">
        <f t="shared" si="2"/>
        <v>0</v>
      </c>
    </row>
    <row r="26" spans="1:12">
      <c r="A26" s="77" t="s">
        <v>19</v>
      </c>
      <c r="B26" s="32" t="s">
        <v>2</v>
      </c>
      <c r="C26" s="48"/>
      <c r="D26" s="3">
        <f>(C26*(1+(Manuren!$D$11+Manuren!$D$12)))*(1+Manuren!$D$14)</f>
        <v>0</v>
      </c>
      <c r="E26" s="48"/>
      <c r="F26" s="3">
        <f>(E26*(1+Manuren!$D$11+Manuren!$D$12))*(1+Manuren!$D$14)</f>
        <v>0</v>
      </c>
      <c r="G26" s="48"/>
      <c r="H26" s="3">
        <f>(G26*(1+Manuren!$D$11+Manuren!$D$12))*(1+Manuren!$D$14)</f>
        <v>0</v>
      </c>
      <c r="I26" s="30">
        <v>40</v>
      </c>
      <c r="J26" s="30">
        <f t="shared" si="0"/>
        <v>240</v>
      </c>
      <c r="K26" s="30">
        <f t="shared" si="1"/>
        <v>160</v>
      </c>
      <c r="L26" s="76">
        <f t="shared" si="2"/>
        <v>0</v>
      </c>
    </row>
    <row r="27" spans="1:12" ht="11.45" customHeight="1">
      <c r="A27" s="77" t="s">
        <v>5</v>
      </c>
      <c r="B27" s="32" t="s">
        <v>3</v>
      </c>
      <c r="C27" s="48"/>
      <c r="D27" s="3">
        <f>(C27*(1+(Manuren!$D$11+Manuren!$D$12)))*(1+Manuren!$D$14)</f>
        <v>0</v>
      </c>
      <c r="E27" s="48"/>
      <c r="F27" s="3">
        <f>(E27*(1+Manuren!$D$11+Manuren!$D$12))*(1+Manuren!$D$14)</f>
        <v>0</v>
      </c>
      <c r="G27" s="48"/>
      <c r="H27" s="3">
        <f>(G27*(1+Manuren!$D$11+Manuren!$D$12))*(1+Manuren!$D$14)</f>
        <v>0</v>
      </c>
      <c r="I27" s="30">
        <v>80</v>
      </c>
      <c r="J27" s="30">
        <f t="shared" si="0"/>
        <v>480</v>
      </c>
      <c r="K27" s="30">
        <f t="shared" si="1"/>
        <v>320</v>
      </c>
      <c r="L27" s="76">
        <f t="shared" si="2"/>
        <v>0</v>
      </c>
    </row>
    <row r="28" spans="1:12" ht="11.45" customHeight="1">
      <c r="A28" s="77" t="s">
        <v>4</v>
      </c>
      <c r="B28" s="29" t="s">
        <v>2</v>
      </c>
      <c r="C28" s="48"/>
      <c r="D28" s="3">
        <f>(C28*(1+(Manuren!$D$11+Manuren!$D$12)))*(1+Manuren!$D$14)</f>
        <v>0</v>
      </c>
      <c r="E28" s="48"/>
      <c r="F28" s="3">
        <f>(E28*(1+Manuren!$D$11+Manuren!$D$12))*(1+Manuren!$D$14)</f>
        <v>0</v>
      </c>
      <c r="G28" s="48"/>
      <c r="H28" s="3">
        <f>(G28*(1+Manuren!$D$11+Manuren!$D$12))*(1+Manuren!$D$14)</f>
        <v>0</v>
      </c>
      <c r="I28" s="30">
        <v>60</v>
      </c>
      <c r="J28" s="30">
        <f t="shared" si="0"/>
        <v>360</v>
      </c>
      <c r="K28" s="30">
        <f t="shared" si="1"/>
        <v>240</v>
      </c>
      <c r="L28" s="76">
        <f t="shared" si="2"/>
        <v>0</v>
      </c>
    </row>
    <row r="29" spans="1:12" ht="11.45" customHeight="1">
      <c r="A29" s="77" t="s">
        <v>6</v>
      </c>
      <c r="B29" s="29" t="s">
        <v>2</v>
      </c>
      <c r="C29" s="48"/>
      <c r="D29" s="3">
        <f>(C29*(1+(Manuren!$D$11+Manuren!$D$12)))*(1+Manuren!$D$14)</f>
        <v>0</v>
      </c>
      <c r="E29" s="48"/>
      <c r="F29" s="3">
        <f>(E29*(1+Manuren!$D$11+Manuren!$D$12))*(1+Manuren!$D$14)</f>
        <v>0</v>
      </c>
      <c r="G29" s="48"/>
      <c r="H29" s="3">
        <f>(G29*(1+Manuren!$D$11+Manuren!$D$12))*(1+Manuren!$D$14)</f>
        <v>0</v>
      </c>
      <c r="I29" s="30">
        <v>20</v>
      </c>
      <c r="J29" s="30">
        <f t="shared" si="0"/>
        <v>120</v>
      </c>
      <c r="K29" s="30">
        <f t="shared" si="1"/>
        <v>80</v>
      </c>
      <c r="L29" s="76">
        <f t="shared" si="2"/>
        <v>0</v>
      </c>
    </row>
    <row r="30" spans="1:12" ht="11.45" customHeight="1">
      <c r="A30" s="77" t="s">
        <v>7</v>
      </c>
      <c r="B30" s="29" t="s">
        <v>2</v>
      </c>
      <c r="C30" s="48"/>
      <c r="D30" s="3">
        <f>(C30*(1+(Manuren!$D$11+Manuren!$D$12)))*(1+Manuren!$D$14)</f>
        <v>0</v>
      </c>
      <c r="E30" s="48"/>
      <c r="F30" s="3">
        <f>(E30*(1+Manuren!$D$11+Manuren!$D$12))*(1+Manuren!$D$14)</f>
        <v>0</v>
      </c>
      <c r="G30" s="48"/>
      <c r="H30" s="3">
        <f>(G30*(1+Manuren!$D$11+Manuren!$D$12))*(1+Manuren!$D$14)</f>
        <v>0</v>
      </c>
      <c r="I30" s="30">
        <v>20</v>
      </c>
      <c r="J30" s="30">
        <f t="shared" si="0"/>
        <v>120</v>
      </c>
      <c r="K30" s="30">
        <f t="shared" si="1"/>
        <v>80</v>
      </c>
      <c r="L30" s="76">
        <f t="shared" si="2"/>
        <v>0</v>
      </c>
    </row>
    <row r="31" spans="1:12" ht="11.45" customHeight="1">
      <c r="A31" s="77" t="s">
        <v>8</v>
      </c>
      <c r="B31" s="29" t="s">
        <v>2</v>
      </c>
      <c r="C31" s="48"/>
      <c r="D31" s="3">
        <f>(C31*(1+(Manuren!$D$11+Manuren!$D$12)))*(1+Manuren!$D$14)</f>
        <v>0</v>
      </c>
      <c r="E31" s="48"/>
      <c r="F31" s="3">
        <f>(E31*(1+Manuren!$D$11+Manuren!$D$12))*(1+Manuren!$D$14)</f>
        <v>0</v>
      </c>
      <c r="G31" s="48"/>
      <c r="H31" s="3">
        <f>(G31*(1+Manuren!$D$11+Manuren!$D$12))*(1+Manuren!$D$14)</f>
        <v>0</v>
      </c>
      <c r="I31" s="30">
        <v>20</v>
      </c>
      <c r="J31" s="30">
        <f t="shared" si="0"/>
        <v>120</v>
      </c>
      <c r="K31" s="30">
        <f t="shared" si="1"/>
        <v>80</v>
      </c>
      <c r="L31" s="76">
        <f t="shared" si="2"/>
        <v>0</v>
      </c>
    </row>
    <row r="32" spans="1:12">
      <c r="A32" s="77" t="s">
        <v>9</v>
      </c>
      <c r="B32" s="29" t="s">
        <v>2</v>
      </c>
      <c r="C32" s="48"/>
      <c r="D32" s="3">
        <f>(C32*(1+(Manuren!$D$11+Manuren!$D$12)))*(1+Manuren!$D$14)</f>
        <v>0</v>
      </c>
      <c r="E32" s="48"/>
      <c r="F32" s="3">
        <f>(E32*(1+Manuren!$D$11+Manuren!$D$12))*(1+Manuren!$D$14)</f>
        <v>0</v>
      </c>
      <c r="G32" s="48"/>
      <c r="H32" s="3">
        <f>(G32*(1+Manuren!$D$11+Manuren!$D$12))*(1+Manuren!$D$14)</f>
        <v>0</v>
      </c>
      <c r="I32" s="30">
        <v>20</v>
      </c>
      <c r="J32" s="30">
        <f t="shared" si="0"/>
        <v>120</v>
      </c>
      <c r="K32" s="30">
        <f t="shared" si="1"/>
        <v>80</v>
      </c>
      <c r="L32" s="76">
        <f t="shared" si="2"/>
        <v>0</v>
      </c>
    </row>
    <row r="33" spans="1:12">
      <c r="A33" s="77" t="s">
        <v>10</v>
      </c>
      <c r="B33" s="29" t="s">
        <v>22</v>
      </c>
      <c r="C33" s="48"/>
      <c r="D33" s="3">
        <f>(C33*(1+(Manuren!$D$11+Manuren!$D$12)))*(1+Manuren!$D$14)</f>
        <v>0</v>
      </c>
      <c r="E33" s="48"/>
      <c r="F33" s="3">
        <f>(E33*(1+Manuren!$D$11+Manuren!$D$12))*(1+Manuren!$D$14)</f>
        <v>0</v>
      </c>
      <c r="G33" s="48"/>
      <c r="H33" s="3">
        <f>(G33*(1+Manuren!$D$11+Manuren!$D$12))*(1+Manuren!$D$14)</f>
        <v>0</v>
      </c>
      <c r="I33" s="30">
        <v>20</v>
      </c>
      <c r="J33" s="30">
        <f t="shared" si="0"/>
        <v>120</v>
      </c>
      <c r="K33" s="30">
        <f t="shared" si="1"/>
        <v>80</v>
      </c>
      <c r="L33" s="76">
        <f t="shared" si="2"/>
        <v>0</v>
      </c>
    </row>
    <row r="34" spans="1:12">
      <c r="A34" s="77" t="s">
        <v>11</v>
      </c>
      <c r="B34" s="29" t="s">
        <v>2</v>
      </c>
      <c r="C34" s="48"/>
      <c r="D34" s="3">
        <f>(C34*(1+(Manuren!$D$11+Manuren!$D$12)))*(1+Manuren!$D$14)</f>
        <v>0</v>
      </c>
      <c r="E34" s="48"/>
      <c r="F34" s="3">
        <f>(E34*(1+Manuren!$D$11+Manuren!$D$12))*(1+Manuren!$D$14)</f>
        <v>0</v>
      </c>
      <c r="G34" s="48"/>
      <c r="H34" s="3">
        <f>(G34*(1+Manuren!$D$11+Manuren!$D$12))*(1+Manuren!$D$14)</f>
        <v>0</v>
      </c>
      <c r="I34" s="30">
        <v>60</v>
      </c>
      <c r="J34" s="30">
        <f t="shared" si="0"/>
        <v>360</v>
      </c>
      <c r="K34" s="30">
        <f t="shared" si="1"/>
        <v>240</v>
      </c>
      <c r="L34" s="76">
        <f t="shared" si="2"/>
        <v>0</v>
      </c>
    </row>
    <row r="35" spans="1:12">
      <c r="A35" s="77" t="s">
        <v>63</v>
      </c>
      <c r="B35" s="29" t="s">
        <v>2</v>
      </c>
      <c r="C35" s="48"/>
      <c r="D35" s="3">
        <f>(C35*(1+(Manuren!$D$11+Manuren!$D$12)))*(1+Manuren!$D$14)</f>
        <v>0</v>
      </c>
      <c r="E35" s="48"/>
      <c r="F35" s="3">
        <f>(E35*(1+Manuren!$D$11+Manuren!$D$12))*(1+Manuren!$D$14)</f>
        <v>0</v>
      </c>
      <c r="G35" s="48"/>
      <c r="H35" s="3">
        <f>(G35*(1+Manuren!$D$11+Manuren!$D$12))*(1+Manuren!$D$14)</f>
        <v>0</v>
      </c>
      <c r="I35" s="30">
        <v>10</v>
      </c>
      <c r="J35" s="30">
        <f t="shared" si="0"/>
        <v>60</v>
      </c>
      <c r="K35" s="30">
        <f t="shared" si="1"/>
        <v>40</v>
      </c>
      <c r="L35" s="76">
        <f t="shared" si="2"/>
        <v>0</v>
      </c>
    </row>
    <row r="36" spans="1:12" s="31" customFormat="1">
      <c r="A36" s="77" t="s">
        <v>92</v>
      </c>
      <c r="B36" s="29" t="s">
        <v>2</v>
      </c>
      <c r="C36" s="48"/>
      <c r="D36" s="3">
        <f>(C36*(1+(Manuren!$D$11+Manuren!$D$12)))*(1+Manuren!$D$14)</f>
        <v>0</v>
      </c>
      <c r="E36" s="48"/>
      <c r="F36" s="3">
        <f>(E36*(1+Manuren!$D$11+Manuren!$D$12))*(1+Manuren!$D$14)</f>
        <v>0</v>
      </c>
      <c r="G36" s="48"/>
      <c r="H36" s="3">
        <f>(G36*(1+Manuren!$D$11+Manuren!$D$12))*(1+Manuren!$D$14)</f>
        <v>0</v>
      </c>
      <c r="I36" s="30">
        <v>10</v>
      </c>
      <c r="J36" s="30">
        <f t="shared" si="0"/>
        <v>60</v>
      </c>
      <c r="K36" s="30">
        <f t="shared" si="1"/>
        <v>40</v>
      </c>
      <c r="L36" s="76">
        <f t="shared" si="2"/>
        <v>0</v>
      </c>
    </row>
    <row r="37" spans="1:12">
      <c r="A37" s="77" t="s">
        <v>64</v>
      </c>
      <c r="B37" s="29" t="s">
        <v>2</v>
      </c>
      <c r="C37" s="48"/>
      <c r="D37" s="3">
        <f>(C37*(1+(Manuren!$D$11+Manuren!$D$12)))*(1+Manuren!$D$14)</f>
        <v>0</v>
      </c>
      <c r="E37" s="48"/>
      <c r="F37" s="3">
        <f>(E37*(1+Manuren!$D$11+Manuren!$D$12))*(1+Manuren!$D$14)</f>
        <v>0</v>
      </c>
      <c r="G37" s="48"/>
      <c r="H37" s="3">
        <f>(G37*(1+Manuren!$D$11+Manuren!$D$12))*(1+Manuren!$D$14)</f>
        <v>0</v>
      </c>
      <c r="I37" s="30">
        <v>10</v>
      </c>
      <c r="J37" s="30">
        <f t="shared" si="0"/>
        <v>60</v>
      </c>
      <c r="K37" s="30">
        <f t="shared" si="1"/>
        <v>40</v>
      </c>
      <c r="L37" s="76">
        <f t="shared" si="2"/>
        <v>0</v>
      </c>
    </row>
    <row r="38" spans="1:12" s="31" customFormat="1">
      <c r="A38" s="77" t="s">
        <v>93</v>
      </c>
      <c r="B38" s="29" t="s">
        <v>2</v>
      </c>
      <c r="C38" s="48"/>
      <c r="D38" s="3">
        <f>(C38*(1+(Manuren!$D$11+Manuren!$D$12)))*(1+Manuren!$D$14)</f>
        <v>0</v>
      </c>
      <c r="E38" s="48"/>
      <c r="F38" s="3">
        <f>(E38*(1+Manuren!$D$11+Manuren!$D$12))*(1+Manuren!$D$14)</f>
        <v>0</v>
      </c>
      <c r="G38" s="48"/>
      <c r="H38" s="3">
        <f>(G38*(1+Manuren!$D$11+Manuren!$D$12))*(1+Manuren!$D$14)</f>
        <v>0</v>
      </c>
      <c r="I38" s="30">
        <v>10</v>
      </c>
      <c r="J38" s="30">
        <f t="shared" si="0"/>
        <v>60</v>
      </c>
      <c r="K38" s="30">
        <f t="shared" si="1"/>
        <v>40</v>
      </c>
      <c r="L38" s="76">
        <f t="shared" si="2"/>
        <v>0</v>
      </c>
    </row>
    <row r="39" spans="1:12">
      <c r="A39" s="77" t="s">
        <v>65</v>
      </c>
      <c r="B39" s="29" t="s">
        <v>2</v>
      </c>
      <c r="C39" s="48"/>
      <c r="D39" s="3">
        <f>(C39*(1+(Manuren!$D$11+Manuren!$D$12)))*(1+Manuren!$D$14)</f>
        <v>0</v>
      </c>
      <c r="E39" s="48"/>
      <c r="F39" s="3">
        <f>(E39*(1+Manuren!$D$11+Manuren!$D$12))*(1+Manuren!$D$14)</f>
        <v>0</v>
      </c>
      <c r="G39" s="48"/>
      <c r="H39" s="3">
        <f>(G39*(1+Manuren!$D$11+Manuren!$D$12))*(1+Manuren!$D$14)</f>
        <v>0</v>
      </c>
      <c r="I39" s="30">
        <v>10</v>
      </c>
      <c r="J39" s="30">
        <f t="shared" si="0"/>
        <v>60</v>
      </c>
      <c r="K39" s="30">
        <f t="shared" si="1"/>
        <v>40</v>
      </c>
      <c r="L39" s="76">
        <f t="shared" si="2"/>
        <v>0</v>
      </c>
    </row>
    <row r="40" spans="1:12" s="31" customFormat="1">
      <c r="A40" s="77" t="s">
        <v>94</v>
      </c>
      <c r="B40" s="29" t="s">
        <v>2</v>
      </c>
      <c r="C40" s="48"/>
      <c r="D40" s="3">
        <f>(C40*(1+(Manuren!$D$11+Manuren!$D$12)))*(1+Manuren!$D$14)</f>
        <v>0</v>
      </c>
      <c r="E40" s="48"/>
      <c r="F40" s="3">
        <f>(E40*(1+Manuren!$D$11+Manuren!$D$12))*(1+Manuren!$D$14)</f>
        <v>0</v>
      </c>
      <c r="G40" s="48"/>
      <c r="H40" s="3">
        <f>(G40*(1+Manuren!$D$11+Manuren!$D$12))*(1+Manuren!$D$14)</f>
        <v>0</v>
      </c>
      <c r="I40" s="30">
        <v>10</v>
      </c>
      <c r="J40" s="30">
        <f t="shared" si="0"/>
        <v>60</v>
      </c>
      <c r="K40" s="30">
        <f t="shared" si="1"/>
        <v>40</v>
      </c>
      <c r="L40" s="76">
        <f t="shared" si="2"/>
        <v>0</v>
      </c>
    </row>
    <row r="41" spans="1:12">
      <c r="A41" s="77" t="s">
        <v>66</v>
      </c>
      <c r="B41" s="29" t="s">
        <v>2</v>
      </c>
      <c r="C41" s="48"/>
      <c r="D41" s="3">
        <f>(C41*(1+(Manuren!$D$11+Manuren!$D$12)))*(1+Manuren!$D$14)</f>
        <v>0</v>
      </c>
      <c r="E41" s="48"/>
      <c r="F41" s="3">
        <f>(E41*(1+Manuren!$D$11+Manuren!$D$12))*(1+Manuren!$D$14)</f>
        <v>0</v>
      </c>
      <c r="G41" s="48"/>
      <c r="H41" s="3">
        <f>(G41*(1+Manuren!$D$11+Manuren!$D$12))*(1+Manuren!$D$14)</f>
        <v>0</v>
      </c>
      <c r="I41" s="30">
        <v>10</v>
      </c>
      <c r="J41" s="30">
        <f t="shared" si="0"/>
        <v>60</v>
      </c>
      <c r="K41" s="30">
        <f t="shared" si="1"/>
        <v>40</v>
      </c>
      <c r="L41" s="76">
        <f t="shared" si="2"/>
        <v>0</v>
      </c>
    </row>
    <row r="42" spans="1:12" s="31" customFormat="1">
      <c r="A42" s="77" t="s">
        <v>95</v>
      </c>
      <c r="B42" s="29" t="s">
        <v>2</v>
      </c>
      <c r="C42" s="48"/>
      <c r="D42" s="3">
        <f>(C42*(1+(Manuren!$D$11+Manuren!$D$12)))*(1+Manuren!$D$14)</f>
        <v>0</v>
      </c>
      <c r="E42" s="48"/>
      <c r="F42" s="3">
        <f>(E42*(1+Manuren!$D$11+Manuren!$D$12))*(1+Manuren!$D$14)</f>
        <v>0</v>
      </c>
      <c r="G42" s="48"/>
      <c r="H42" s="3">
        <f>(G42*(1+Manuren!$D$11+Manuren!$D$12))*(1+Manuren!$D$14)</f>
        <v>0</v>
      </c>
      <c r="I42" s="30">
        <v>10</v>
      </c>
      <c r="J42" s="30">
        <f t="shared" si="0"/>
        <v>60</v>
      </c>
      <c r="K42" s="30">
        <f t="shared" si="1"/>
        <v>40</v>
      </c>
      <c r="L42" s="76">
        <f t="shared" si="2"/>
        <v>0</v>
      </c>
    </row>
    <row r="43" spans="1:12">
      <c r="A43" s="77" t="s">
        <v>67</v>
      </c>
      <c r="B43" s="29" t="s">
        <v>2</v>
      </c>
      <c r="C43" s="48"/>
      <c r="D43" s="3">
        <f>(C43*(1+(Manuren!$D$11+Manuren!$D$12)))*(1+Manuren!$D$14)</f>
        <v>0</v>
      </c>
      <c r="E43" s="48"/>
      <c r="F43" s="3">
        <f>(E43*(1+Manuren!$D$11+Manuren!$D$12))*(1+Manuren!$D$14)</f>
        <v>0</v>
      </c>
      <c r="G43" s="48"/>
      <c r="H43" s="3">
        <f>(G43*(1+Manuren!$D$11+Manuren!$D$12))*(1+Manuren!$D$14)</f>
        <v>0</v>
      </c>
      <c r="I43" s="30">
        <v>10</v>
      </c>
      <c r="J43" s="30">
        <f t="shared" si="0"/>
        <v>60</v>
      </c>
      <c r="K43" s="30">
        <f t="shared" si="1"/>
        <v>40</v>
      </c>
      <c r="L43" s="76">
        <f t="shared" si="2"/>
        <v>0</v>
      </c>
    </row>
    <row r="44" spans="1:12" s="31" customFormat="1">
      <c r="A44" s="77" t="s">
        <v>96</v>
      </c>
      <c r="B44" s="29" t="s">
        <v>2</v>
      </c>
      <c r="C44" s="48"/>
      <c r="D44" s="3">
        <f>(C44*(1+(Manuren!$D$11+Manuren!$D$12)))*(1+Manuren!$D$14)</f>
        <v>0</v>
      </c>
      <c r="E44" s="48"/>
      <c r="F44" s="3">
        <f>(E44*(1+Manuren!$D$11+Manuren!$D$12))*(1+Manuren!$D$14)</f>
        <v>0</v>
      </c>
      <c r="G44" s="48"/>
      <c r="H44" s="3">
        <f>(G44*(1+Manuren!$D$11+Manuren!$D$12))*(1+Manuren!$D$14)</f>
        <v>0</v>
      </c>
      <c r="I44" s="30">
        <v>10</v>
      </c>
      <c r="J44" s="30">
        <f t="shared" si="0"/>
        <v>60</v>
      </c>
      <c r="K44" s="30">
        <f t="shared" si="1"/>
        <v>40</v>
      </c>
      <c r="L44" s="76">
        <f t="shared" si="2"/>
        <v>0</v>
      </c>
    </row>
    <row r="45" spans="1:12">
      <c r="A45" s="77" t="s">
        <v>20</v>
      </c>
      <c r="B45" s="29" t="s">
        <v>2</v>
      </c>
      <c r="C45" s="48"/>
      <c r="D45" s="3">
        <f>(C45*(1+(Manuren!$D$11+Manuren!$D$12)))*(1+Manuren!$D$14)</f>
        <v>0</v>
      </c>
      <c r="E45" s="48"/>
      <c r="F45" s="3">
        <f>(E45*(1+Manuren!$D$11+Manuren!$D$12))*(1+Manuren!$D$14)</f>
        <v>0</v>
      </c>
      <c r="G45" s="48"/>
      <c r="H45" s="3">
        <f>(G45*(1+Manuren!$D$11+Manuren!$D$12))*(1+Manuren!$D$14)</f>
        <v>0</v>
      </c>
      <c r="I45" s="30">
        <v>15</v>
      </c>
      <c r="J45" s="30">
        <f t="shared" si="0"/>
        <v>90</v>
      </c>
      <c r="K45" s="30">
        <f t="shared" si="1"/>
        <v>60</v>
      </c>
      <c r="L45" s="76">
        <f t="shared" si="2"/>
        <v>0</v>
      </c>
    </row>
    <row r="46" spans="1:12" s="31" customFormat="1">
      <c r="A46" s="77" t="s">
        <v>97</v>
      </c>
      <c r="B46" s="29" t="s">
        <v>2</v>
      </c>
      <c r="C46" s="48"/>
      <c r="D46" s="3">
        <f>(C46*(1+(Manuren!$D$11+Manuren!$D$12)))*(1+Manuren!$D$14)</f>
        <v>0</v>
      </c>
      <c r="E46" s="48"/>
      <c r="F46" s="3">
        <f>(E46*(1+Manuren!$D$11+Manuren!$D$12))*(1+Manuren!$D$14)</f>
        <v>0</v>
      </c>
      <c r="G46" s="48"/>
      <c r="H46" s="3">
        <f>(G46*(1+Manuren!$D$11+Manuren!$D$12))*(1+Manuren!$D$14)</f>
        <v>0</v>
      </c>
      <c r="I46" s="30">
        <v>15</v>
      </c>
      <c r="J46" s="30">
        <f t="shared" si="0"/>
        <v>90</v>
      </c>
      <c r="K46" s="30">
        <f t="shared" si="1"/>
        <v>60</v>
      </c>
      <c r="L46" s="76">
        <f t="shared" si="2"/>
        <v>0</v>
      </c>
    </row>
    <row r="47" spans="1:12" s="35" customFormat="1">
      <c r="A47" s="75" t="s">
        <v>136</v>
      </c>
      <c r="B47" s="33" t="s">
        <v>2</v>
      </c>
      <c r="C47" s="48"/>
      <c r="D47" s="3">
        <f>(C47*(1+(Manuren!$D$11+Manuren!$D$12)))*(1+Manuren!$D$14)</f>
        <v>0</v>
      </c>
      <c r="E47" s="48"/>
      <c r="F47" s="3">
        <f>(E47*(1+Manuren!$D$11+Manuren!$D$12))*(1+Manuren!$D$14)</f>
        <v>0</v>
      </c>
      <c r="G47" s="48"/>
      <c r="H47" s="3">
        <f>(G47*(1+Manuren!$D$11+Manuren!$D$12))*(1+Manuren!$D$14)</f>
        <v>0</v>
      </c>
      <c r="I47" s="34">
        <v>15</v>
      </c>
      <c r="J47" s="30">
        <f t="shared" si="0"/>
        <v>90</v>
      </c>
      <c r="K47" s="30">
        <f t="shared" si="1"/>
        <v>60</v>
      </c>
      <c r="L47" s="76">
        <f t="shared" si="2"/>
        <v>0</v>
      </c>
    </row>
    <row r="48" spans="1:12" s="36" customFormat="1">
      <c r="A48" s="75" t="s">
        <v>137</v>
      </c>
      <c r="B48" s="33" t="s">
        <v>2</v>
      </c>
      <c r="C48" s="48"/>
      <c r="D48" s="3">
        <f>(C48*(1+(Manuren!$D$11+Manuren!$D$12)))*(1+Manuren!$D$14)</f>
        <v>0</v>
      </c>
      <c r="E48" s="48"/>
      <c r="F48" s="3">
        <f>(E48*(1+Manuren!$D$11+Manuren!$D$12))*(1+Manuren!$D$14)</f>
        <v>0</v>
      </c>
      <c r="G48" s="48"/>
      <c r="H48" s="3">
        <f>(G48*(1+Manuren!$D$11+Manuren!$D$12))*(1+Manuren!$D$14)</f>
        <v>0</v>
      </c>
      <c r="I48" s="34">
        <v>15</v>
      </c>
      <c r="J48" s="30">
        <f t="shared" si="0"/>
        <v>90</v>
      </c>
      <c r="K48" s="30">
        <f t="shared" si="1"/>
        <v>60</v>
      </c>
      <c r="L48" s="76">
        <f t="shared" si="2"/>
        <v>0</v>
      </c>
    </row>
    <row r="49" spans="1:12" s="35" customFormat="1">
      <c r="A49" s="75" t="s">
        <v>138</v>
      </c>
      <c r="B49" s="33" t="s">
        <v>2</v>
      </c>
      <c r="C49" s="48"/>
      <c r="D49" s="3">
        <f>(C49*(1+(Manuren!$D$11+Manuren!$D$12)))*(1+Manuren!$D$14)</f>
        <v>0</v>
      </c>
      <c r="E49" s="48"/>
      <c r="F49" s="3">
        <f>(E49*(1+Manuren!$D$11+Manuren!$D$12))*(1+Manuren!$D$14)</f>
        <v>0</v>
      </c>
      <c r="G49" s="48"/>
      <c r="H49" s="3">
        <f>(G49*(1+Manuren!$D$11+Manuren!$D$12))*(1+Manuren!$D$14)</f>
        <v>0</v>
      </c>
      <c r="I49" s="34">
        <v>15</v>
      </c>
      <c r="J49" s="30">
        <f t="shared" si="0"/>
        <v>90</v>
      </c>
      <c r="K49" s="30">
        <f t="shared" si="1"/>
        <v>60</v>
      </c>
      <c r="L49" s="76">
        <f t="shared" si="2"/>
        <v>0</v>
      </c>
    </row>
    <row r="50" spans="1:12" s="36" customFormat="1">
      <c r="A50" s="75" t="s">
        <v>139</v>
      </c>
      <c r="B50" s="33" t="s">
        <v>2</v>
      </c>
      <c r="C50" s="48"/>
      <c r="D50" s="3">
        <f>(C50*(1+(Manuren!$D$11+Manuren!$D$12)))*(1+Manuren!$D$14)</f>
        <v>0</v>
      </c>
      <c r="E50" s="48"/>
      <c r="F50" s="3">
        <f>(E50*(1+Manuren!$D$11+Manuren!$D$12))*(1+Manuren!$D$14)</f>
        <v>0</v>
      </c>
      <c r="G50" s="48"/>
      <c r="H50" s="3">
        <f>(G50*(1+Manuren!$D$11+Manuren!$D$12))*(1+Manuren!$D$14)</f>
        <v>0</v>
      </c>
      <c r="I50" s="34">
        <v>15</v>
      </c>
      <c r="J50" s="30">
        <f t="shared" si="0"/>
        <v>90</v>
      </c>
      <c r="K50" s="30">
        <f t="shared" si="1"/>
        <v>60</v>
      </c>
      <c r="L50" s="76">
        <f t="shared" si="2"/>
        <v>0</v>
      </c>
    </row>
    <row r="51" spans="1:12" s="35" customFormat="1">
      <c r="A51" s="75" t="s">
        <v>140</v>
      </c>
      <c r="B51" s="33" t="s">
        <v>2</v>
      </c>
      <c r="C51" s="48"/>
      <c r="D51" s="3">
        <f>(C51*(1+(Manuren!$D$11+Manuren!$D$12)))*(1+Manuren!$D$14)</f>
        <v>0</v>
      </c>
      <c r="E51" s="48"/>
      <c r="F51" s="3">
        <f>(E51*(1+Manuren!$D$11+Manuren!$D$12))*(1+Manuren!$D$14)</f>
        <v>0</v>
      </c>
      <c r="G51" s="48"/>
      <c r="H51" s="3">
        <f>(G51*(1+Manuren!$D$11+Manuren!$D$12))*(1+Manuren!$D$14)</f>
        <v>0</v>
      </c>
      <c r="I51" s="34">
        <v>15</v>
      </c>
      <c r="J51" s="30">
        <f t="shared" si="0"/>
        <v>90</v>
      </c>
      <c r="K51" s="30">
        <f t="shared" si="1"/>
        <v>60</v>
      </c>
      <c r="L51" s="76">
        <f t="shared" si="2"/>
        <v>0</v>
      </c>
    </row>
    <row r="52" spans="1:12" s="35" customFormat="1">
      <c r="A52" s="75" t="s">
        <v>141</v>
      </c>
      <c r="B52" s="33" t="s">
        <v>2</v>
      </c>
      <c r="C52" s="48"/>
      <c r="D52" s="3">
        <f>(C52*(1+(Manuren!$D$11+Manuren!$D$12)))*(1+Manuren!$D$14)</f>
        <v>0</v>
      </c>
      <c r="E52" s="48"/>
      <c r="F52" s="3">
        <f>(E52*(1+Manuren!$D$11+Manuren!$D$12))*(1+Manuren!$D$14)</f>
        <v>0</v>
      </c>
      <c r="G52" s="48"/>
      <c r="H52" s="3">
        <f>(G52*(1+Manuren!$D$11+Manuren!$D$12))*(1+Manuren!$D$14)</f>
        <v>0</v>
      </c>
      <c r="I52" s="34">
        <v>15</v>
      </c>
      <c r="J52" s="30">
        <f t="shared" si="0"/>
        <v>90</v>
      </c>
      <c r="K52" s="30">
        <f t="shared" si="1"/>
        <v>60</v>
      </c>
      <c r="L52" s="76">
        <f t="shared" si="2"/>
        <v>0</v>
      </c>
    </row>
    <row r="53" spans="1:12" s="35" customFormat="1">
      <c r="A53" s="75" t="s">
        <v>142</v>
      </c>
      <c r="B53" s="33" t="s">
        <v>2</v>
      </c>
      <c r="C53" s="48"/>
      <c r="D53" s="3">
        <f>(C53*(1+(Manuren!$D$11+Manuren!$D$12)))*(1+Manuren!$D$14)</f>
        <v>0</v>
      </c>
      <c r="E53" s="48"/>
      <c r="F53" s="3">
        <f>(E53*(1+Manuren!$D$11+Manuren!$D$12))*(1+Manuren!$D$14)</f>
        <v>0</v>
      </c>
      <c r="G53" s="48"/>
      <c r="H53" s="3">
        <f>(G53*(1+Manuren!$D$11+Manuren!$D$12))*(1+Manuren!$D$14)</f>
        <v>0</v>
      </c>
      <c r="I53" s="34">
        <v>15</v>
      </c>
      <c r="J53" s="30">
        <f t="shared" si="0"/>
        <v>90</v>
      </c>
      <c r="K53" s="30">
        <f t="shared" si="1"/>
        <v>60</v>
      </c>
      <c r="L53" s="76">
        <f t="shared" si="2"/>
        <v>0</v>
      </c>
    </row>
    <row r="54" spans="1:12" s="35" customFormat="1">
      <c r="A54" s="75" t="s">
        <v>143</v>
      </c>
      <c r="B54" s="33" t="s">
        <v>2</v>
      </c>
      <c r="C54" s="48"/>
      <c r="D54" s="3">
        <f>(C54*(1+(Manuren!$D$11+Manuren!$D$12)))*(1+Manuren!$D$14)</f>
        <v>0</v>
      </c>
      <c r="E54" s="48"/>
      <c r="F54" s="3">
        <f>(E54*(1+Manuren!$D$11+Manuren!$D$12))*(1+Manuren!$D$14)</f>
        <v>0</v>
      </c>
      <c r="G54" s="48"/>
      <c r="H54" s="3">
        <f>(G54*(1+Manuren!$D$11+Manuren!$D$12))*(1+Manuren!$D$14)</f>
        <v>0</v>
      </c>
      <c r="I54" s="34">
        <v>15</v>
      </c>
      <c r="J54" s="30">
        <f t="shared" si="0"/>
        <v>90</v>
      </c>
      <c r="K54" s="30">
        <f t="shared" si="1"/>
        <v>60</v>
      </c>
      <c r="L54" s="76">
        <f t="shared" si="2"/>
        <v>0</v>
      </c>
    </row>
    <row r="55" spans="1:12" s="36" customFormat="1">
      <c r="A55" s="75" t="s">
        <v>144</v>
      </c>
      <c r="B55" s="33" t="s">
        <v>2</v>
      </c>
      <c r="C55" s="48"/>
      <c r="D55" s="3">
        <f>(C55*(1+(Manuren!$D$11+Manuren!$D$12)))*(1+Manuren!$D$14)</f>
        <v>0</v>
      </c>
      <c r="E55" s="48"/>
      <c r="F55" s="3">
        <f>(E55*(1+Manuren!$D$11+Manuren!$D$12))*(1+Manuren!$D$14)</f>
        <v>0</v>
      </c>
      <c r="G55" s="48"/>
      <c r="H55" s="3">
        <f>(G55*(1+Manuren!$D$11+Manuren!$D$12))*(1+Manuren!$D$14)</f>
        <v>0</v>
      </c>
      <c r="I55" s="34">
        <v>15</v>
      </c>
      <c r="J55" s="30">
        <f t="shared" si="0"/>
        <v>90</v>
      </c>
      <c r="K55" s="30">
        <f t="shared" si="1"/>
        <v>60</v>
      </c>
      <c r="L55" s="76">
        <f t="shared" si="2"/>
        <v>0</v>
      </c>
    </row>
    <row r="56" spans="1:12" s="35" customFormat="1">
      <c r="A56" s="75" t="s">
        <v>145</v>
      </c>
      <c r="B56" s="33" t="s">
        <v>2</v>
      </c>
      <c r="C56" s="48"/>
      <c r="D56" s="3">
        <f>(C56*(1+(Manuren!$D$11+Manuren!$D$12)))*(1+Manuren!$D$14)</f>
        <v>0</v>
      </c>
      <c r="E56" s="48"/>
      <c r="F56" s="3">
        <f>(E56*(1+Manuren!$D$11+Manuren!$D$12))*(1+Manuren!$D$14)</f>
        <v>0</v>
      </c>
      <c r="G56" s="48"/>
      <c r="H56" s="3">
        <f>(G56*(1+Manuren!$D$11+Manuren!$D$12))*(1+Manuren!$D$14)</f>
        <v>0</v>
      </c>
      <c r="I56" s="34">
        <v>15</v>
      </c>
      <c r="J56" s="30">
        <f t="shared" si="0"/>
        <v>90</v>
      </c>
      <c r="K56" s="30">
        <f t="shared" si="1"/>
        <v>60</v>
      </c>
      <c r="L56" s="76">
        <f t="shared" si="2"/>
        <v>0</v>
      </c>
    </row>
    <row r="57" spans="1:12" s="35" customFormat="1">
      <c r="A57" s="75" t="s">
        <v>146</v>
      </c>
      <c r="B57" s="33" t="s">
        <v>2</v>
      </c>
      <c r="C57" s="48"/>
      <c r="D57" s="3">
        <f>(C57*(1+(Manuren!$D$11+Manuren!$D$12)))*(1+Manuren!$D$14)</f>
        <v>0</v>
      </c>
      <c r="E57" s="48"/>
      <c r="F57" s="3">
        <f>(E57*(1+Manuren!$D$11+Manuren!$D$12))*(1+Manuren!$D$14)</f>
        <v>0</v>
      </c>
      <c r="G57" s="48"/>
      <c r="H57" s="3">
        <f>(G57*(1+Manuren!$D$11+Manuren!$D$12))*(1+Manuren!$D$14)</f>
        <v>0</v>
      </c>
      <c r="I57" s="34">
        <v>15</v>
      </c>
      <c r="J57" s="30">
        <f t="shared" si="0"/>
        <v>90</v>
      </c>
      <c r="K57" s="30">
        <f t="shared" si="1"/>
        <v>60</v>
      </c>
      <c r="L57" s="76">
        <f t="shared" si="2"/>
        <v>0</v>
      </c>
    </row>
    <row r="58" spans="1:12" s="35" customFormat="1">
      <c r="A58" s="75" t="s">
        <v>147</v>
      </c>
      <c r="B58" s="33" t="s">
        <v>2</v>
      </c>
      <c r="C58" s="48"/>
      <c r="D58" s="3">
        <f>(C58*(1+(Manuren!$D$11+Manuren!$D$12)))*(1+Manuren!$D$14)</f>
        <v>0</v>
      </c>
      <c r="E58" s="48"/>
      <c r="F58" s="3">
        <f>(E58*(1+Manuren!$D$11+Manuren!$D$12))*(1+Manuren!$D$14)</f>
        <v>0</v>
      </c>
      <c r="G58" s="48"/>
      <c r="H58" s="3">
        <f>(G58*(1+Manuren!$D$11+Manuren!$D$12))*(1+Manuren!$D$14)</f>
        <v>0</v>
      </c>
      <c r="I58" s="34">
        <v>15</v>
      </c>
      <c r="J58" s="30">
        <f t="shared" si="0"/>
        <v>90</v>
      </c>
      <c r="K58" s="30">
        <f t="shared" si="1"/>
        <v>60</v>
      </c>
      <c r="L58" s="76">
        <f t="shared" si="2"/>
        <v>0</v>
      </c>
    </row>
    <row r="59" spans="1:12" s="35" customFormat="1">
      <c r="A59" s="75" t="s">
        <v>148</v>
      </c>
      <c r="B59" s="33" t="s">
        <v>2</v>
      </c>
      <c r="C59" s="48"/>
      <c r="D59" s="3">
        <f>(C59*(1+(Manuren!$D$11+Manuren!$D$12)))*(1+Manuren!$D$14)</f>
        <v>0</v>
      </c>
      <c r="E59" s="48"/>
      <c r="F59" s="3">
        <f>(E59*(1+Manuren!$D$11+Manuren!$D$12))*(1+Manuren!$D$14)</f>
        <v>0</v>
      </c>
      <c r="G59" s="48"/>
      <c r="H59" s="3">
        <f>(G59*(1+Manuren!$D$11+Manuren!$D$12))*(1+Manuren!$D$14)</f>
        <v>0</v>
      </c>
      <c r="I59" s="34">
        <v>15</v>
      </c>
      <c r="J59" s="30">
        <f t="shared" si="0"/>
        <v>90</v>
      </c>
      <c r="K59" s="30">
        <f t="shared" si="1"/>
        <v>60</v>
      </c>
      <c r="L59" s="76">
        <f t="shared" si="2"/>
        <v>0</v>
      </c>
    </row>
    <row r="60" spans="1:12" s="36" customFormat="1">
      <c r="A60" s="75" t="s">
        <v>149</v>
      </c>
      <c r="B60" s="33" t="s">
        <v>2</v>
      </c>
      <c r="C60" s="48"/>
      <c r="D60" s="3">
        <f>(C60*(1+(Manuren!$D$11+Manuren!$D$12)))*(1+Manuren!$D$14)</f>
        <v>0</v>
      </c>
      <c r="E60" s="48"/>
      <c r="F60" s="3">
        <f>(E60*(1+Manuren!$D$11+Manuren!$D$12))*(1+Manuren!$D$14)</f>
        <v>0</v>
      </c>
      <c r="G60" s="48"/>
      <c r="H60" s="3">
        <f>(G60*(1+Manuren!$D$11+Manuren!$D$12))*(1+Manuren!$D$14)</f>
        <v>0</v>
      </c>
      <c r="I60" s="34">
        <v>15</v>
      </c>
      <c r="J60" s="30">
        <f t="shared" si="0"/>
        <v>90</v>
      </c>
      <c r="K60" s="30">
        <f t="shared" si="1"/>
        <v>60</v>
      </c>
      <c r="L60" s="76">
        <f t="shared" si="2"/>
        <v>0</v>
      </c>
    </row>
    <row r="61" spans="1:12" s="35" customFormat="1">
      <c r="A61" s="75" t="s">
        <v>108</v>
      </c>
      <c r="B61" s="33" t="s">
        <v>2</v>
      </c>
      <c r="C61" s="48"/>
      <c r="D61" s="3">
        <f>(C61*(1+(Manuren!$D$11+Manuren!$D$12)))*(1+Manuren!$D$14)</f>
        <v>0</v>
      </c>
      <c r="E61" s="48"/>
      <c r="F61" s="3">
        <f>(E61*(1+Manuren!$D$11+Manuren!$D$12))*(1+Manuren!$D$14)</f>
        <v>0</v>
      </c>
      <c r="G61" s="48"/>
      <c r="H61" s="3">
        <f>(G61*(1+Manuren!$D$11+Manuren!$D$12))*(1+Manuren!$D$14)</f>
        <v>0</v>
      </c>
      <c r="I61" s="34">
        <v>50</v>
      </c>
      <c r="J61" s="30">
        <f t="shared" si="0"/>
        <v>300</v>
      </c>
      <c r="K61" s="30">
        <f t="shared" si="1"/>
        <v>200</v>
      </c>
      <c r="L61" s="76">
        <f t="shared" si="2"/>
        <v>0</v>
      </c>
    </row>
    <row r="62" spans="1:12" s="35" customFormat="1">
      <c r="A62" s="75" t="s">
        <v>109</v>
      </c>
      <c r="B62" s="33" t="s">
        <v>2</v>
      </c>
      <c r="C62" s="48"/>
      <c r="D62" s="3">
        <f>(C62*(1+(Manuren!$D$11+Manuren!$D$12)))*(1+Manuren!$D$14)</f>
        <v>0</v>
      </c>
      <c r="E62" s="48"/>
      <c r="F62" s="3">
        <f>(E62*(1+Manuren!$D$11+Manuren!$D$12))*(1+Manuren!$D$14)</f>
        <v>0</v>
      </c>
      <c r="G62" s="48"/>
      <c r="H62" s="3">
        <f>(G62*(1+Manuren!$D$11+Manuren!$D$12))*(1+Manuren!$D$14)</f>
        <v>0</v>
      </c>
      <c r="I62" s="34">
        <v>40</v>
      </c>
      <c r="J62" s="30">
        <f t="shared" si="0"/>
        <v>240</v>
      </c>
      <c r="K62" s="30">
        <f t="shared" si="1"/>
        <v>160</v>
      </c>
      <c r="L62" s="76">
        <f t="shared" si="2"/>
        <v>0</v>
      </c>
    </row>
    <row r="63" spans="1:12" s="35" customFormat="1">
      <c r="A63" s="75" t="s">
        <v>110</v>
      </c>
      <c r="B63" s="33" t="s">
        <v>2</v>
      </c>
      <c r="C63" s="48"/>
      <c r="D63" s="3">
        <f>(C63*(1+(Manuren!$D$11+Manuren!$D$12)))*(1+Manuren!$D$14)</f>
        <v>0</v>
      </c>
      <c r="E63" s="48"/>
      <c r="F63" s="3">
        <f>(E63*(1+Manuren!$D$11+Manuren!$D$12))*(1+Manuren!$D$14)</f>
        <v>0</v>
      </c>
      <c r="G63" s="48"/>
      <c r="H63" s="3">
        <f>(G63*(1+Manuren!$D$11+Manuren!$D$12))*(1+Manuren!$D$14)</f>
        <v>0</v>
      </c>
      <c r="I63" s="34">
        <v>30</v>
      </c>
      <c r="J63" s="30">
        <f t="shared" si="0"/>
        <v>180</v>
      </c>
      <c r="K63" s="30">
        <f t="shared" si="1"/>
        <v>120</v>
      </c>
      <c r="L63" s="76">
        <f t="shared" si="2"/>
        <v>0</v>
      </c>
    </row>
    <row r="64" spans="1:12" s="35" customFormat="1">
      <c r="A64" s="75" t="s">
        <v>111</v>
      </c>
      <c r="B64" s="33" t="s">
        <v>2</v>
      </c>
      <c r="C64" s="48"/>
      <c r="D64" s="3">
        <f>(C64*(1+(Manuren!$D$11+Manuren!$D$12)))*(1+Manuren!$D$14)</f>
        <v>0</v>
      </c>
      <c r="E64" s="48"/>
      <c r="F64" s="3">
        <f>(E64*(1+Manuren!$D$11+Manuren!$D$12))*(1+Manuren!$D$14)</f>
        <v>0</v>
      </c>
      <c r="G64" s="48"/>
      <c r="H64" s="3">
        <f>(G64*(1+Manuren!$D$11+Manuren!$D$12))*(1+Manuren!$D$14)</f>
        <v>0</v>
      </c>
      <c r="I64" s="34">
        <v>20</v>
      </c>
      <c r="J64" s="30">
        <f t="shared" si="0"/>
        <v>120</v>
      </c>
      <c r="K64" s="30">
        <f t="shared" si="1"/>
        <v>80</v>
      </c>
      <c r="L64" s="76">
        <f t="shared" si="2"/>
        <v>0</v>
      </c>
    </row>
    <row r="65" spans="1:12" s="36" customFormat="1">
      <c r="A65" s="75" t="s">
        <v>112</v>
      </c>
      <c r="B65" s="33" t="s">
        <v>2</v>
      </c>
      <c r="C65" s="48"/>
      <c r="D65" s="3">
        <f>(C65*(1+(Manuren!$D$11+Manuren!$D$12)))*(1+Manuren!$D$14)</f>
        <v>0</v>
      </c>
      <c r="E65" s="48"/>
      <c r="F65" s="3">
        <f>(E65*(1+Manuren!$D$11+Manuren!$D$12))*(1+Manuren!$D$14)</f>
        <v>0</v>
      </c>
      <c r="G65" s="48"/>
      <c r="H65" s="3">
        <f>(G65*(1+Manuren!$D$11+Manuren!$D$12))*(1+Manuren!$D$14)</f>
        <v>0</v>
      </c>
      <c r="I65" s="34">
        <v>30</v>
      </c>
      <c r="J65" s="30">
        <f t="shared" si="0"/>
        <v>180</v>
      </c>
      <c r="K65" s="30">
        <f t="shared" si="1"/>
        <v>120</v>
      </c>
      <c r="L65" s="76">
        <f t="shared" si="2"/>
        <v>0</v>
      </c>
    </row>
    <row r="66" spans="1:12" s="35" customFormat="1">
      <c r="A66" s="75" t="s">
        <v>112</v>
      </c>
      <c r="B66" s="33" t="s">
        <v>2</v>
      </c>
      <c r="C66" s="48"/>
      <c r="D66" s="3">
        <f>(C66*(1+(Manuren!$D$11+Manuren!$D$12)))*(1+Manuren!$D$14)</f>
        <v>0</v>
      </c>
      <c r="E66" s="48"/>
      <c r="F66" s="3">
        <f>(E66*(1+Manuren!$D$11+Manuren!$D$12))*(1+Manuren!$D$14)</f>
        <v>0</v>
      </c>
      <c r="G66" s="48"/>
      <c r="H66" s="3">
        <f>(G66*(1+Manuren!$D$11+Manuren!$D$12))*(1+Manuren!$D$14)</f>
        <v>0</v>
      </c>
      <c r="I66" s="34">
        <v>50</v>
      </c>
      <c r="J66" s="30">
        <f t="shared" si="0"/>
        <v>300</v>
      </c>
      <c r="K66" s="30">
        <f t="shared" si="1"/>
        <v>200</v>
      </c>
      <c r="L66" s="76">
        <f t="shared" si="2"/>
        <v>0</v>
      </c>
    </row>
    <row r="67" spans="1:12" s="35" customFormat="1">
      <c r="A67" s="75" t="s">
        <v>113</v>
      </c>
      <c r="B67" s="33" t="s">
        <v>2</v>
      </c>
      <c r="C67" s="48"/>
      <c r="D67" s="3">
        <f>(C67*(1+(Manuren!$D$11+Manuren!$D$12)))*(1+Manuren!$D$14)</f>
        <v>0</v>
      </c>
      <c r="E67" s="48"/>
      <c r="F67" s="3">
        <f>(E67*(1+Manuren!$D$11+Manuren!$D$12))*(1+Manuren!$D$14)</f>
        <v>0</v>
      </c>
      <c r="G67" s="48"/>
      <c r="H67" s="3">
        <f>(G67*(1+Manuren!$D$11+Manuren!$D$12))*(1+Manuren!$D$14)</f>
        <v>0</v>
      </c>
      <c r="I67" s="34">
        <v>40</v>
      </c>
      <c r="J67" s="30">
        <f t="shared" si="0"/>
        <v>240</v>
      </c>
      <c r="K67" s="30">
        <f t="shared" si="1"/>
        <v>160</v>
      </c>
      <c r="L67" s="76">
        <f t="shared" si="2"/>
        <v>0</v>
      </c>
    </row>
    <row r="68" spans="1:12" s="35" customFormat="1">
      <c r="A68" s="75" t="s">
        <v>114</v>
      </c>
      <c r="B68" s="33" t="s">
        <v>2</v>
      </c>
      <c r="C68" s="48"/>
      <c r="D68" s="3">
        <f>(C68*(1+(Manuren!$D$11+Manuren!$D$12)))*(1+Manuren!$D$14)</f>
        <v>0</v>
      </c>
      <c r="E68" s="48"/>
      <c r="F68" s="3">
        <f>(E68*(1+Manuren!$D$11+Manuren!$D$12))*(1+Manuren!$D$14)</f>
        <v>0</v>
      </c>
      <c r="G68" s="48"/>
      <c r="H68" s="3">
        <f>(G68*(1+Manuren!$D$11+Manuren!$D$12))*(1+Manuren!$D$14)</f>
        <v>0</v>
      </c>
      <c r="I68" s="34">
        <v>30</v>
      </c>
      <c r="J68" s="30">
        <f t="shared" si="0"/>
        <v>180</v>
      </c>
      <c r="K68" s="30">
        <f t="shared" si="1"/>
        <v>120</v>
      </c>
      <c r="L68" s="76">
        <f t="shared" si="2"/>
        <v>0</v>
      </c>
    </row>
    <row r="69" spans="1:12" s="35" customFormat="1">
      <c r="A69" s="75" t="s">
        <v>115</v>
      </c>
      <c r="B69" s="33" t="s">
        <v>2</v>
      </c>
      <c r="C69" s="48"/>
      <c r="D69" s="3">
        <f>(C69*(1+(Manuren!$D$11+Manuren!$D$12)))*(1+Manuren!$D$14)</f>
        <v>0</v>
      </c>
      <c r="E69" s="48"/>
      <c r="F69" s="3">
        <f>(E69*(1+Manuren!$D$11+Manuren!$D$12))*(1+Manuren!$D$14)</f>
        <v>0</v>
      </c>
      <c r="G69" s="48"/>
      <c r="H69" s="3">
        <f>(G69*(1+Manuren!$D$11+Manuren!$D$12))*(1+Manuren!$D$14)</f>
        <v>0</v>
      </c>
      <c r="I69" s="34">
        <v>20</v>
      </c>
      <c r="J69" s="30">
        <f t="shared" si="0"/>
        <v>120</v>
      </c>
      <c r="K69" s="30">
        <f t="shared" si="1"/>
        <v>80</v>
      </c>
      <c r="L69" s="76">
        <f t="shared" si="2"/>
        <v>0</v>
      </c>
    </row>
    <row r="70" spans="1:12" s="36" customFormat="1">
      <c r="A70" s="75" t="s">
        <v>116</v>
      </c>
      <c r="B70" s="33" t="s">
        <v>2</v>
      </c>
      <c r="C70" s="48"/>
      <c r="D70" s="3">
        <f>(C70*(1+(Manuren!$D$11+Manuren!$D$12)))*(1+Manuren!$D$14)</f>
        <v>0</v>
      </c>
      <c r="E70" s="48"/>
      <c r="F70" s="3">
        <f>(E70*(1+Manuren!$D$11+Manuren!$D$12))*(1+Manuren!$D$14)</f>
        <v>0</v>
      </c>
      <c r="G70" s="48"/>
      <c r="H70" s="3">
        <f>(G70*(1+Manuren!$D$11+Manuren!$D$12))*(1+Manuren!$D$14)</f>
        <v>0</v>
      </c>
      <c r="I70" s="34">
        <v>20</v>
      </c>
      <c r="J70" s="30">
        <f t="shared" ref="J70:J127" si="3">CEILING(I70*6,10)</f>
        <v>120</v>
      </c>
      <c r="K70" s="30">
        <f t="shared" ref="K70:K127" si="4">CEILING(I70*4,10)</f>
        <v>80</v>
      </c>
      <c r="L70" s="76">
        <f t="shared" ref="L70:L133" si="5">D70*I70+F70*J70+H70*K70</f>
        <v>0</v>
      </c>
    </row>
    <row r="71" spans="1:12" s="35" customFormat="1">
      <c r="A71" s="75" t="s">
        <v>14</v>
      </c>
      <c r="B71" s="33" t="s">
        <v>22</v>
      </c>
      <c r="C71" s="48"/>
      <c r="D71" s="3">
        <f>(C71*(1+(Manuren!$D$11+Manuren!$D$12)))*(1+Manuren!$D$14)</f>
        <v>0</v>
      </c>
      <c r="E71" s="48"/>
      <c r="F71" s="3">
        <f>(E71*(1+Manuren!$D$11+Manuren!$D$12))*(1+Manuren!$D$14)</f>
        <v>0</v>
      </c>
      <c r="G71" s="48"/>
      <c r="H71" s="3">
        <f>(G71*(1+Manuren!$D$11+Manuren!$D$12))*(1+Manuren!$D$14)</f>
        <v>0</v>
      </c>
      <c r="I71" s="34">
        <v>50</v>
      </c>
      <c r="J71" s="30">
        <f t="shared" si="3"/>
        <v>300</v>
      </c>
      <c r="K71" s="30">
        <f t="shared" si="4"/>
        <v>200</v>
      </c>
      <c r="L71" s="76">
        <f t="shared" si="5"/>
        <v>0</v>
      </c>
    </row>
    <row r="72" spans="1:12" s="35" customFormat="1">
      <c r="A72" s="75" t="s">
        <v>15</v>
      </c>
      <c r="B72" s="33" t="s">
        <v>22</v>
      </c>
      <c r="C72" s="48"/>
      <c r="D72" s="3">
        <f>(C72*(1+(Manuren!$D$11+Manuren!$D$12)))*(1+Manuren!$D$14)</f>
        <v>0</v>
      </c>
      <c r="E72" s="48"/>
      <c r="F72" s="3">
        <f>(E72*(1+Manuren!$D$11+Manuren!$D$12))*(1+Manuren!$D$14)</f>
        <v>0</v>
      </c>
      <c r="G72" s="48"/>
      <c r="H72" s="3">
        <f>(G72*(1+Manuren!$D$11+Manuren!$D$12))*(1+Manuren!$D$14)</f>
        <v>0</v>
      </c>
      <c r="I72" s="34">
        <v>40</v>
      </c>
      <c r="J72" s="30">
        <f t="shared" si="3"/>
        <v>240</v>
      </c>
      <c r="K72" s="30">
        <f t="shared" si="4"/>
        <v>160</v>
      </c>
      <c r="L72" s="76">
        <f t="shared" si="5"/>
        <v>0</v>
      </c>
    </row>
    <row r="73" spans="1:12" s="35" customFormat="1">
      <c r="A73" s="75" t="s">
        <v>16</v>
      </c>
      <c r="B73" s="33" t="s">
        <v>22</v>
      </c>
      <c r="C73" s="48"/>
      <c r="D73" s="3">
        <f>(C73*(1+(Manuren!$D$11+Manuren!$D$12)))*(1+Manuren!$D$14)</f>
        <v>0</v>
      </c>
      <c r="E73" s="48"/>
      <c r="F73" s="3">
        <f>(E73*(1+Manuren!$D$11+Manuren!$D$12))*(1+Manuren!$D$14)</f>
        <v>0</v>
      </c>
      <c r="G73" s="48"/>
      <c r="H73" s="3">
        <f>(G73*(1+Manuren!$D$11+Manuren!$D$12))*(1+Manuren!$D$14)</f>
        <v>0</v>
      </c>
      <c r="I73" s="34">
        <v>40</v>
      </c>
      <c r="J73" s="30">
        <f t="shared" si="3"/>
        <v>240</v>
      </c>
      <c r="K73" s="30">
        <f t="shared" si="4"/>
        <v>160</v>
      </c>
      <c r="L73" s="76">
        <f t="shared" si="5"/>
        <v>0</v>
      </c>
    </row>
    <row r="74" spans="1:12" s="35" customFormat="1">
      <c r="A74" s="75" t="s">
        <v>150</v>
      </c>
      <c r="B74" s="33" t="s">
        <v>21</v>
      </c>
      <c r="C74" s="48"/>
      <c r="D74" s="3">
        <f>(C74*(1+(Manuren!$D$11+Manuren!$D$12)))*(1+Manuren!$D$14)</f>
        <v>0</v>
      </c>
      <c r="E74" s="48"/>
      <c r="F74" s="3">
        <f>(E74*(1+Manuren!$D$11+Manuren!$D$12))*(1+Manuren!$D$14)</f>
        <v>0</v>
      </c>
      <c r="G74" s="48"/>
      <c r="H74" s="3">
        <f>(G74*(1+Manuren!$D$11+Manuren!$D$12))*(1+Manuren!$D$14)</f>
        <v>0</v>
      </c>
      <c r="I74" s="34">
        <v>20</v>
      </c>
      <c r="J74" s="30">
        <f t="shared" si="3"/>
        <v>120</v>
      </c>
      <c r="K74" s="30">
        <f t="shared" si="4"/>
        <v>80</v>
      </c>
      <c r="L74" s="76">
        <f t="shared" si="5"/>
        <v>0</v>
      </c>
    </row>
    <row r="75" spans="1:12" s="35" customFormat="1">
      <c r="A75" s="75" t="s">
        <v>151</v>
      </c>
      <c r="B75" s="33" t="s">
        <v>21</v>
      </c>
      <c r="C75" s="48"/>
      <c r="D75" s="3">
        <f>(C75*(1+(Manuren!$D$11+Manuren!$D$12)))*(1+Manuren!$D$14)</f>
        <v>0</v>
      </c>
      <c r="E75" s="48"/>
      <c r="F75" s="3">
        <f>(E75*(1+Manuren!$D$11+Manuren!$D$12))*(1+Manuren!$D$14)</f>
        <v>0</v>
      </c>
      <c r="G75" s="48"/>
      <c r="H75" s="3">
        <f>(G75*(1+Manuren!$D$11+Manuren!$D$12))*(1+Manuren!$D$14)</f>
        <v>0</v>
      </c>
      <c r="I75" s="34">
        <v>20</v>
      </c>
      <c r="J75" s="30">
        <f t="shared" si="3"/>
        <v>120</v>
      </c>
      <c r="K75" s="30">
        <f t="shared" si="4"/>
        <v>80</v>
      </c>
      <c r="L75" s="76">
        <f t="shared" si="5"/>
        <v>0</v>
      </c>
    </row>
    <row r="76" spans="1:12" s="35" customFormat="1">
      <c r="A76" s="75" t="s">
        <v>117</v>
      </c>
      <c r="B76" s="33" t="s">
        <v>21</v>
      </c>
      <c r="C76" s="48"/>
      <c r="D76" s="3">
        <f>(C76*(1+(Manuren!$D$11+Manuren!$D$12)))*(1+Manuren!$D$14)</f>
        <v>0</v>
      </c>
      <c r="E76" s="48"/>
      <c r="F76" s="3">
        <f>(E76*(1+Manuren!$D$11+Manuren!$D$12))*(1+Manuren!$D$14)</f>
        <v>0</v>
      </c>
      <c r="G76" s="48"/>
      <c r="H76" s="3">
        <f>(G76*(1+Manuren!$D$11+Manuren!$D$12))*(1+Manuren!$D$14)</f>
        <v>0</v>
      </c>
      <c r="I76" s="34">
        <v>20</v>
      </c>
      <c r="J76" s="30">
        <f t="shared" si="3"/>
        <v>120</v>
      </c>
      <c r="K76" s="30">
        <f t="shared" si="4"/>
        <v>80</v>
      </c>
      <c r="L76" s="76">
        <f t="shared" si="5"/>
        <v>0</v>
      </c>
    </row>
    <row r="77" spans="1:12" s="35" customFormat="1">
      <c r="A77" s="75" t="s">
        <v>12</v>
      </c>
      <c r="B77" s="33" t="s">
        <v>22</v>
      </c>
      <c r="C77" s="48"/>
      <c r="D77" s="3">
        <f>(C77*(1+(Manuren!$D$11+Manuren!$D$12)))*(1+Manuren!$D$14)</f>
        <v>0</v>
      </c>
      <c r="E77" s="48"/>
      <c r="F77" s="3">
        <f>(E77*(1+Manuren!$D$11+Manuren!$D$12))*(1+Manuren!$D$14)</f>
        <v>0</v>
      </c>
      <c r="G77" s="48"/>
      <c r="H77" s="3">
        <f>(G77*(1+Manuren!$D$11+Manuren!$D$12))*(1+Manuren!$D$14)</f>
        <v>0</v>
      </c>
      <c r="I77" s="34">
        <v>80</v>
      </c>
      <c r="J77" s="30">
        <f t="shared" si="3"/>
        <v>480</v>
      </c>
      <c r="K77" s="30">
        <f t="shared" si="4"/>
        <v>320</v>
      </c>
      <c r="L77" s="76">
        <f t="shared" si="5"/>
        <v>0</v>
      </c>
    </row>
    <row r="78" spans="1:12">
      <c r="A78" s="77" t="s">
        <v>13</v>
      </c>
      <c r="B78" s="29" t="s">
        <v>22</v>
      </c>
      <c r="C78" s="48"/>
      <c r="D78" s="3">
        <f>(C78*(1+(Manuren!$D$11+Manuren!$D$12)))*(1+Manuren!$D$14)</f>
        <v>0</v>
      </c>
      <c r="E78" s="48"/>
      <c r="F78" s="3">
        <f>(E78*(1+Manuren!$D$11+Manuren!$D$12))*(1+Manuren!$D$14)</f>
        <v>0</v>
      </c>
      <c r="G78" s="48"/>
      <c r="H78" s="3">
        <f>(G78*(1+Manuren!$D$11+Manuren!$D$12))*(1+Manuren!$D$14)</f>
        <v>0</v>
      </c>
      <c r="I78" s="30">
        <v>120</v>
      </c>
      <c r="J78" s="30">
        <f t="shared" si="3"/>
        <v>720</v>
      </c>
      <c r="K78" s="30">
        <f t="shared" si="4"/>
        <v>480</v>
      </c>
      <c r="L78" s="76">
        <f t="shared" si="5"/>
        <v>0</v>
      </c>
    </row>
    <row r="79" spans="1:12">
      <c r="A79" s="73" t="s">
        <v>69</v>
      </c>
      <c r="B79" s="27"/>
      <c r="C79" s="27"/>
      <c r="D79" s="27"/>
      <c r="E79" s="27"/>
      <c r="F79" s="27"/>
      <c r="G79" s="27"/>
      <c r="H79" s="27"/>
      <c r="I79" s="28"/>
      <c r="J79" s="28"/>
      <c r="K79" s="28"/>
      <c r="L79" s="74">
        <f>SUM(L80:L104)</f>
        <v>0</v>
      </c>
    </row>
    <row r="80" spans="1:12">
      <c r="A80" s="78" t="s">
        <v>29</v>
      </c>
      <c r="B80" s="37" t="s">
        <v>21</v>
      </c>
      <c r="C80" s="48"/>
      <c r="D80" s="3">
        <f>(C80*(1+(Manuren!$D$11+Manuren!$D$12)))*(1+Manuren!$D$14)</f>
        <v>0</v>
      </c>
      <c r="E80" s="48"/>
      <c r="F80" s="3">
        <f>(E80*(1+Manuren!$D$11+Manuren!$D$12))*(1+Manuren!$D$14)</f>
        <v>0</v>
      </c>
      <c r="G80" s="48"/>
      <c r="H80" s="3">
        <f>(G80*(1+Manuren!$D$11+Manuren!$D$12))*(1+Manuren!$D$14)</f>
        <v>0</v>
      </c>
      <c r="I80" s="30">
        <v>80</v>
      </c>
      <c r="J80" s="30">
        <f t="shared" si="3"/>
        <v>480</v>
      </c>
      <c r="K80" s="30">
        <f t="shared" si="4"/>
        <v>320</v>
      </c>
      <c r="L80" s="76">
        <f t="shared" si="5"/>
        <v>0</v>
      </c>
    </row>
    <row r="81" spans="1:12" s="36" customFormat="1">
      <c r="A81" s="79" t="s">
        <v>88</v>
      </c>
      <c r="B81" s="33" t="s">
        <v>21</v>
      </c>
      <c r="C81" s="48"/>
      <c r="D81" s="3">
        <f>(C81*(1+(Manuren!$D$11+Manuren!$D$12)))*(1+Manuren!$D$14)</f>
        <v>0</v>
      </c>
      <c r="E81" s="48"/>
      <c r="F81" s="3">
        <f>(E81*(1+Manuren!$D$11+Manuren!$D$12))*(1+Manuren!$D$14)</f>
        <v>0</v>
      </c>
      <c r="G81" s="48"/>
      <c r="H81" s="3">
        <f>(G81*(1+Manuren!$D$11+Manuren!$D$12))*(1+Manuren!$D$14)</f>
        <v>0</v>
      </c>
      <c r="I81" s="34">
        <v>40</v>
      </c>
      <c r="J81" s="30">
        <f t="shared" si="3"/>
        <v>240</v>
      </c>
      <c r="K81" s="30">
        <f t="shared" si="4"/>
        <v>160</v>
      </c>
      <c r="L81" s="76">
        <f t="shared" si="5"/>
        <v>0</v>
      </c>
    </row>
    <row r="82" spans="1:12" s="36" customFormat="1">
      <c r="A82" s="79" t="s">
        <v>89</v>
      </c>
      <c r="B82" s="33" t="s">
        <v>21</v>
      </c>
      <c r="C82" s="48"/>
      <c r="D82" s="3">
        <f>(C82*(1+(Manuren!$D$11+Manuren!$D$12)))*(1+Manuren!$D$14)</f>
        <v>0</v>
      </c>
      <c r="E82" s="48"/>
      <c r="F82" s="3">
        <f>(E82*(1+Manuren!$D$11+Manuren!$D$12))*(1+Manuren!$D$14)</f>
        <v>0</v>
      </c>
      <c r="G82" s="48"/>
      <c r="H82" s="3">
        <f>(G82*(1+Manuren!$D$11+Manuren!$D$12))*(1+Manuren!$D$14)</f>
        <v>0</v>
      </c>
      <c r="I82" s="34">
        <v>40</v>
      </c>
      <c r="J82" s="30">
        <f t="shared" si="3"/>
        <v>240</v>
      </c>
      <c r="K82" s="30">
        <f t="shared" si="4"/>
        <v>160</v>
      </c>
      <c r="L82" s="76">
        <f t="shared" si="5"/>
        <v>0</v>
      </c>
    </row>
    <row r="83" spans="1:12" s="36" customFormat="1">
      <c r="A83" s="79" t="s">
        <v>90</v>
      </c>
      <c r="B83" s="33" t="s">
        <v>21</v>
      </c>
      <c r="C83" s="48"/>
      <c r="D83" s="3">
        <f>(C83*(1+(Manuren!$D$11+Manuren!$D$12)))*(1+Manuren!$D$14)</f>
        <v>0</v>
      </c>
      <c r="E83" s="48"/>
      <c r="F83" s="3">
        <f>(E83*(1+Manuren!$D$11+Manuren!$D$12))*(1+Manuren!$D$14)</f>
        <v>0</v>
      </c>
      <c r="G83" s="48"/>
      <c r="H83" s="3">
        <f>(G83*(1+Manuren!$D$11+Manuren!$D$12))*(1+Manuren!$D$14)</f>
        <v>0</v>
      </c>
      <c r="I83" s="34">
        <v>40</v>
      </c>
      <c r="J83" s="30">
        <f t="shared" si="3"/>
        <v>240</v>
      </c>
      <c r="K83" s="30">
        <f t="shared" si="4"/>
        <v>160</v>
      </c>
      <c r="L83" s="76">
        <f t="shared" si="5"/>
        <v>0</v>
      </c>
    </row>
    <row r="84" spans="1:12" s="36" customFormat="1">
      <c r="A84" s="79" t="s">
        <v>91</v>
      </c>
      <c r="B84" s="33" t="s">
        <v>21</v>
      </c>
      <c r="C84" s="48"/>
      <c r="D84" s="3">
        <f>(C84*(1+(Manuren!$D$11+Manuren!$D$12)))*(1+Manuren!$D$14)</f>
        <v>0</v>
      </c>
      <c r="E84" s="48"/>
      <c r="F84" s="3">
        <f>(E84*(1+Manuren!$D$11+Manuren!$D$12))*(1+Manuren!$D$14)</f>
        <v>0</v>
      </c>
      <c r="G84" s="48"/>
      <c r="H84" s="3">
        <f>(G84*(1+Manuren!$D$11+Manuren!$D$12))*(1+Manuren!$D$14)</f>
        <v>0</v>
      </c>
      <c r="I84" s="34">
        <v>40</v>
      </c>
      <c r="J84" s="30">
        <f t="shared" si="3"/>
        <v>240</v>
      </c>
      <c r="K84" s="30">
        <f t="shared" si="4"/>
        <v>160</v>
      </c>
      <c r="L84" s="76">
        <f t="shared" si="5"/>
        <v>0</v>
      </c>
    </row>
    <row r="85" spans="1:12" s="36" customFormat="1">
      <c r="A85" s="79" t="s">
        <v>98</v>
      </c>
      <c r="B85" s="33" t="s">
        <v>21</v>
      </c>
      <c r="C85" s="48"/>
      <c r="D85" s="3">
        <f>(C85*(1+(Manuren!$D$11+Manuren!$D$12)))*(1+Manuren!$D$14)</f>
        <v>0</v>
      </c>
      <c r="E85" s="48"/>
      <c r="F85" s="3">
        <f>(E85*(1+Manuren!$D$11+Manuren!$D$12))*(1+Manuren!$D$14)</f>
        <v>0</v>
      </c>
      <c r="G85" s="48"/>
      <c r="H85" s="3">
        <f>(G85*(1+Manuren!$D$11+Manuren!$D$12))*(1+Manuren!$D$14)</f>
        <v>0</v>
      </c>
      <c r="I85" s="34">
        <v>80</v>
      </c>
      <c r="J85" s="30">
        <f t="shared" si="3"/>
        <v>480</v>
      </c>
      <c r="K85" s="30">
        <f t="shared" si="4"/>
        <v>320</v>
      </c>
      <c r="L85" s="76">
        <f t="shared" si="5"/>
        <v>0</v>
      </c>
    </row>
    <row r="86" spans="1:12" s="36" customFormat="1">
      <c r="A86" s="79" t="s">
        <v>99</v>
      </c>
      <c r="B86" s="33" t="s">
        <v>21</v>
      </c>
      <c r="C86" s="48"/>
      <c r="D86" s="3">
        <f>(C86*(1+(Manuren!$D$11+Manuren!$D$12)))*(1+Manuren!$D$14)</f>
        <v>0</v>
      </c>
      <c r="E86" s="48"/>
      <c r="F86" s="3">
        <f>(E86*(1+Manuren!$D$11+Manuren!$D$12))*(1+Manuren!$D$14)</f>
        <v>0</v>
      </c>
      <c r="G86" s="48"/>
      <c r="H86" s="3">
        <f>(G86*(1+Manuren!$D$11+Manuren!$D$12))*(1+Manuren!$D$14)</f>
        <v>0</v>
      </c>
      <c r="I86" s="34">
        <v>40</v>
      </c>
      <c r="J86" s="30">
        <f t="shared" si="3"/>
        <v>240</v>
      </c>
      <c r="K86" s="30">
        <f t="shared" si="4"/>
        <v>160</v>
      </c>
      <c r="L86" s="76">
        <f t="shared" si="5"/>
        <v>0</v>
      </c>
    </row>
    <row r="87" spans="1:12" s="35" customFormat="1">
      <c r="A87" s="79" t="s">
        <v>81</v>
      </c>
      <c r="B87" s="38" t="s">
        <v>22</v>
      </c>
      <c r="C87" s="48"/>
      <c r="D87" s="3">
        <f>(C87*(1+(Manuren!$D$11+Manuren!$D$12)))*(1+Manuren!$D$14)</f>
        <v>0</v>
      </c>
      <c r="E87" s="48"/>
      <c r="F87" s="3">
        <f>(E87*(1+Manuren!$D$11+Manuren!$D$12))*(1+Manuren!$D$14)</f>
        <v>0</v>
      </c>
      <c r="G87" s="48"/>
      <c r="H87" s="3">
        <f>(G87*(1+Manuren!$D$11+Manuren!$D$12))*(1+Manuren!$D$14)</f>
        <v>0</v>
      </c>
      <c r="I87" s="34">
        <v>20</v>
      </c>
      <c r="J87" s="30">
        <f t="shared" si="3"/>
        <v>120</v>
      </c>
      <c r="K87" s="30">
        <f t="shared" si="4"/>
        <v>80</v>
      </c>
      <c r="L87" s="76">
        <f t="shared" si="5"/>
        <v>0</v>
      </c>
    </row>
    <row r="88" spans="1:12" s="35" customFormat="1">
      <c r="A88" s="79" t="s">
        <v>28</v>
      </c>
      <c r="B88" s="38" t="s">
        <v>22</v>
      </c>
      <c r="C88" s="48"/>
      <c r="D88" s="3">
        <f>(C88*(1+(Manuren!$D$11+Manuren!$D$12)))*(1+Manuren!$D$14)</f>
        <v>0</v>
      </c>
      <c r="E88" s="48"/>
      <c r="F88" s="3">
        <f>(E88*(1+Manuren!$D$11+Manuren!$D$12))*(1+Manuren!$D$14)</f>
        <v>0</v>
      </c>
      <c r="G88" s="48"/>
      <c r="H88" s="3">
        <f>(G88*(1+Manuren!$D$11+Manuren!$D$12))*(1+Manuren!$D$14)</f>
        <v>0</v>
      </c>
      <c r="I88" s="34">
        <v>150</v>
      </c>
      <c r="J88" s="30">
        <f t="shared" si="3"/>
        <v>900</v>
      </c>
      <c r="K88" s="30">
        <f t="shared" si="4"/>
        <v>600</v>
      </c>
      <c r="L88" s="76">
        <f t="shared" si="5"/>
        <v>0</v>
      </c>
    </row>
    <row r="89" spans="1:12" s="35" customFormat="1">
      <c r="A89" s="79" t="s">
        <v>60</v>
      </c>
      <c r="B89" s="33" t="s">
        <v>21</v>
      </c>
      <c r="C89" s="48"/>
      <c r="D89" s="3">
        <f>(C89*(1+(Manuren!$D$11+Manuren!$D$12)))*(1+Manuren!$D$14)</f>
        <v>0</v>
      </c>
      <c r="E89" s="48"/>
      <c r="F89" s="3">
        <f>(E89*(1+Manuren!$D$11+Manuren!$D$12))*(1+Manuren!$D$14)</f>
        <v>0</v>
      </c>
      <c r="G89" s="48"/>
      <c r="H89" s="3">
        <f>(G89*(1+Manuren!$D$11+Manuren!$D$12))*(1+Manuren!$D$14)</f>
        <v>0</v>
      </c>
      <c r="I89" s="34">
        <v>100</v>
      </c>
      <c r="J89" s="30">
        <f t="shared" si="3"/>
        <v>600</v>
      </c>
      <c r="K89" s="30">
        <f t="shared" si="4"/>
        <v>400</v>
      </c>
      <c r="L89" s="76">
        <f t="shared" si="5"/>
        <v>0</v>
      </c>
    </row>
    <row r="90" spans="1:12" s="35" customFormat="1">
      <c r="A90" s="79" t="s">
        <v>61</v>
      </c>
      <c r="B90" s="33" t="s">
        <v>21</v>
      </c>
      <c r="C90" s="48"/>
      <c r="D90" s="3">
        <f>(C90*(1+(Manuren!$D$11+Manuren!$D$12)))*(1+Manuren!$D$14)</f>
        <v>0</v>
      </c>
      <c r="E90" s="48"/>
      <c r="F90" s="3">
        <f>(E90*(1+Manuren!$D$11+Manuren!$D$12))*(1+Manuren!$D$14)</f>
        <v>0</v>
      </c>
      <c r="G90" s="48"/>
      <c r="H90" s="3">
        <f>(G90*(1+Manuren!$D$11+Manuren!$D$12))*(1+Manuren!$D$14)</f>
        <v>0</v>
      </c>
      <c r="I90" s="34">
        <v>100</v>
      </c>
      <c r="J90" s="30">
        <f t="shared" si="3"/>
        <v>600</v>
      </c>
      <c r="K90" s="30">
        <f t="shared" si="4"/>
        <v>400</v>
      </c>
      <c r="L90" s="76">
        <f t="shared" si="5"/>
        <v>0</v>
      </c>
    </row>
    <row r="91" spans="1:12" s="35" customFormat="1">
      <c r="A91" s="79" t="s">
        <v>62</v>
      </c>
      <c r="B91" s="33" t="s">
        <v>21</v>
      </c>
      <c r="C91" s="48"/>
      <c r="D91" s="3">
        <f>(C91*(1+(Manuren!$D$11+Manuren!$D$12)))*(1+Manuren!$D$14)</f>
        <v>0</v>
      </c>
      <c r="E91" s="48"/>
      <c r="F91" s="3">
        <f>(E91*(1+Manuren!$D$11+Manuren!$D$12))*(1+Manuren!$D$14)</f>
        <v>0</v>
      </c>
      <c r="G91" s="48"/>
      <c r="H91" s="3">
        <f>(G91*(1+Manuren!$D$11+Manuren!$D$12))*(1+Manuren!$D$14)</f>
        <v>0</v>
      </c>
      <c r="I91" s="34">
        <v>100</v>
      </c>
      <c r="J91" s="30">
        <f t="shared" si="3"/>
        <v>600</v>
      </c>
      <c r="K91" s="30">
        <f t="shared" si="4"/>
        <v>400</v>
      </c>
      <c r="L91" s="76">
        <f t="shared" si="5"/>
        <v>0</v>
      </c>
    </row>
    <row r="92" spans="1:12" s="35" customFormat="1">
      <c r="A92" s="79" t="s">
        <v>24</v>
      </c>
      <c r="B92" s="38" t="s">
        <v>2</v>
      </c>
      <c r="C92" s="48"/>
      <c r="D92" s="3">
        <f>(C92*(1+(Manuren!$D$11+Manuren!$D$12)))*(1+Manuren!$D$14)</f>
        <v>0</v>
      </c>
      <c r="E92" s="48"/>
      <c r="F92" s="3">
        <f>(E92*(1+Manuren!$D$11+Manuren!$D$12))*(1+Manuren!$D$14)</f>
        <v>0</v>
      </c>
      <c r="G92" s="48"/>
      <c r="H92" s="3">
        <f>(G92*(1+Manuren!$D$11+Manuren!$D$12))*(1+Manuren!$D$14)</f>
        <v>0</v>
      </c>
      <c r="I92" s="34">
        <v>40</v>
      </c>
      <c r="J92" s="30">
        <f t="shared" si="3"/>
        <v>240</v>
      </c>
      <c r="K92" s="30">
        <f t="shared" si="4"/>
        <v>160</v>
      </c>
      <c r="L92" s="76">
        <f t="shared" si="5"/>
        <v>0</v>
      </c>
    </row>
    <row r="93" spans="1:12" s="35" customFormat="1">
      <c r="A93" s="79" t="s">
        <v>25</v>
      </c>
      <c r="B93" s="38" t="s">
        <v>2</v>
      </c>
      <c r="C93" s="48"/>
      <c r="D93" s="3">
        <f>(C93*(1+(Manuren!$D$11+Manuren!$D$12)))*(1+Manuren!$D$14)</f>
        <v>0</v>
      </c>
      <c r="E93" s="48"/>
      <c r="F93" s="3">
        <f>(E93*(1+Manuren!$D$11+Manuren!$D$12))*(1+Manuren!$D$14)</f>
        <v>0</v>
      </c>
      <c r="G93" s="48"/>
      <c r="H93" s="3">
        <f>(G93*(1+Manuren!$D$11+Manuren!$D$12))*(1+Manuren!$D$14)</f>
        <v>0</v>
      </c>
      <c r="I93" s="34">
        <v>30</v>
      </c>
      <c r="J93" s="30">
        <f t="shared" si="3"/>
        <v>180</v>
      </c>
      <c r="K93" s="30">
        <f t="shared" si="4"/>
        <v>120</v>
      </c>
      <c r="L93" s="76">
        <f t="shared" si="5"/>
        <v>0</v>
      </c>
    </row>
    <row r="94" spans="1:12" s="35" customFormat="1">
      <c r="A94" s="79" t="s">
        <v>26</v>
      </c>
      <c r="B94" s="38" t="s">
        <v>2</v>
      </c>
      <c r="C94" s="48"/>
      <c r="D94" s="3">
        <f>(C94*(1+(Manuren!$D$11+Manuren!$D$12)))*(1+Manuren!$D$14)</f>
        <v>0</v>
      </c>
      <c r="E94" s="48"/>
      <c r="F94" s="3">
        <f>(E94*(1+Manuren!$D$11+Manuren!$D$12))*(1+Manuren!$D$14)</f>
        <v>0</v>
      </c>
      <c r="G94" s="48"/>
      <c r="H94" s="3">
        <f>(G94*(1+Manuren!$D$11+Manuren!$D$12))*(1+Manuren!$D$14)</f>
        <v>0</v>
      </c>
      <c r="I94" s="34">
        <v>20</v>
      </c>
      <c r="J94" s="30">
        <f t="shared" si="3"/>
        <v>120</v>
      </c>
      <c r="K94" s="30">
        <f t="shared" si="4"/>
        <v>80</v>
      </c>
      <c r="L94" s="76">
        <f t="shared" si="5"/>
        <v>0</v>
      </c>
    </row>
    <row r="95" spans="1:12" s="35" customFormat="1">
      <c r="A95" s="79" t="s">
        <v>27</v>
      </c>
      <c r="B95" s="38" t="s">
        <v>2</v>
      </c>
      <c r="C95" s="48"/>
      <c r="D95" s="3">
        <f>(C95*(1+(Manuren!$D$11+Manuren!$D$12)))*(1+Manuren!$D$14)</f>
        <v>0</v>
      </c>
      <c r="E95" s="48"/>
      <c r="F95" s="3">
        <f>(E95*(1+Manuren!$D$11+Manuren!$D$12))*(1+Manuren!$D$14)</f>
        <v>0</v>
      </c>
      <c r="G95" s="48"/>
      <c r="H95" s="3">
        <f>(G95*(1+Manuren!$D$11+Manuren!$D$12))*(1+Manuren!$D$14)</f>
        <v>0</v>
      </c>
      <c r="I95" s="34">
        <v>10</v>
      </c>
      <c r="J95" s="30">
        <f t="shared" si="3"/>
        <v>60</v>
      </c>
      <c r="K95" s="30">
        <f t="shared" si="4"/>
        <v>40</v>
      </c>
      <c r="L95" s="76">
        <f t="shared" si="5"/>
        <v>0</v>
      </c>
    </row>
    <row r="96" spans="1:12" s="35" customFormat="1">
      <c r="A96" s="79" t="s">
        <v>30</v>
      </c>
      <c r="B96" s="38" t="s">
        <v>22</v>
      </c>
      <c r="C96" s="48"/>
      <c r="D96" s="3">
        <f>(C96*(1+(Manuren!$D$11+Manuren!$D$12)))*(1+Manuren!$D$14)</f>
        <v>0</v>
      </c>
      <c r="E96" s="48"/>
      <c r="F96" s="3">
        <f>(E96*(1+Manuren!$D$11+Manuren!$D$12))*(1+Manuren!$D$14)</f>
        <v>0</v>
      </c>
      <c r="G96" s="48"/>
      <c r="H96" s="3">
        <f>(G96*(1+Manuren!$D$11+Manuren!$D$12))*(1+Manuren!$D$14)</f>
        <v>0</v>
      </c>
      <c r="I96" s="34">
        <v>80</v>
      </c>
      <c r="J96" s="30">
        <f t="shared" si="3"/>
        <v>480</v>
      </c>
      <c r="K96" s="30">
        <f t="shared" si="4"/>
        <v>320</v>
      </c>
      <c r="L96" s="76">
        <f t="shared" si="5"/>
        <v>0</v>
      </c>
    </row>
    <row r="97" spans="1:12" s="35" customFormat="1">
      <c r="A97" s="79" t="s">
        <v>118</v>
      </c>
      <c r="B97" s="38" t="s">
        <v>21</v>
      </c>
      <c r="C97" s="48"/>
      <c r="D97" s="3">
        <f>(C97*(1+(Manuren!$D$11+Manuren!$D$12)))*(1+Manuren!$D$14)</f>
        <v>0</v>
      </c>
      <c r="E97" s="48"/>
      <c r="F97" s="3">
        <f>(E97*(1+Manuren!$D$11+Manuren!$D$12))*(1+Manuren!$D$14)</f>
        <v>0</v>
      </c>
      <c r="G97" s="48"/>
      <c r="H97" s="3">
        <f>(G97*(1+Manuren!$D$11+Manuren!$D$12))*(1+Manuren!$D$14)</f>
        <v>0</v>
      </c>
      <c r="I97" s="34">
        <v>100</v>
      </c>
      <c r="J97" s="30">
        <f t="shared" si="3"/>
        <v>600</v>
      </c>
      <c r="K97" s="30">
        <f t="shared" si="4"/>
        <v>400</v>
      </c>
      <c r="L97" s="76">
        <f t="shared" si="5"/>
        <v>0</v>
      </c>
    </row>
    <row r="98" spans="1:12" s="35" customFormat="1">
      <c r="A98" s="79" t="s">
        <v>70</v>
      </c>
      <c r="B98" s="38" t="s">
        <v>21</v>
      </c>
      <c r="C98" s="48"/>
      <c r="D98" s="3">
        <f>(C98*(1+(Manuren!$D$11+Manuren!$D$12)))*(1+Manuren!$D$14)</f>
        <v>0</v>
      </c>
      <c r="E98" s="48"/>
      <c r="F98" s="3">
        <f>(E98*(1+Manuren!$D$11+Manuren!$D$12))*(1+Manuren!$D$14)</f>
        <v>0</v>
      </c>
      <c r="G98" s="48"/>
      <c r="H98" s="3">
        <f>(G98*(1+Manuren!$D$11+Manuren!$D$12))*(1+Manuren!$D$14)</f>
        <v>0</v>
      </c>
      <c r="I98" s="34">
        <v>20</v>
      </c>
      <c r="J98" s="30">
        <f t="shared" si="3"/>
        <v>120</v>
      </c>
      <c r="K98" s="30">
        <f t="shared" si="4"/>
        <v>80</v>
      </c>
      <c r="L98" s="76">
        <f t="shared" si="5"/>
        <v>0</v>
      </c>
    </row>
    <row r="99" spans="1:12" s="35" customFormat="1">
      <c r="A99" s="79" t="s">
        <v>71</v>
      </c>
      <c r="B99" s="38" t="s">
        <v>21</v>
      </c>
      <c r="C99" s="48"/>
      <c r="D99" s="3">
        <f>(C99*(1+(Manuren!$D$11+Manuren!$D$12)))*(1+Manuren!$D$14)</f>
        <v>0</v>
      </c>
      <c r="E99" s="48"/>
      <c r="F99" s="3">
        <f>(E99*(1+Manuren!$D$11+Manuren!$D$12))*(1+Manuren!$D$14)</f>
        <v>0</v>
      </c>
      <c r="G99" s="48"/>
      <c r="H99" s="3">
        <f>(G99*(1+Manuren!$D$11+Manuren!$D$12))*(1+Manuren!$D$14)</f>
        <v>0</v>
      </c>
      <c r="I99" s="34">
        <v>100</v>
      </c>
      <c r="J99" s="30">
        <f t="shared" si="3"/>
        <v>600</v>
      </c>
      <c r="K99" s="30">
        <f t="shared" si="4"/>
        <v>400</v>
      </c>
      <c r="L99" s="76">
        <f t="shared" si="5"/>
        <v>0</v>
      </c>
    </row>
    <row r="100" spans="1:12" s="35" customFormat="1">
      <c r="A100" s="79" t="s">
        <v>74</v>
      </c>
      <c r="B100" s="38" t="s">
        <v>22</v>
      </c>
      <c r="C100" s="48"/>
      <c r="D100" s="3">
        <f>(C100*(1+(Manuren!$D$11+Manuren!$D$12)))*(1+Manuren!$D$14)</f>
        <v>0</v>
      </c>
      <c r="E100" s="48"/>
      <c r="F100" s="3">
        <f>(E100*(1+Manuren!$D$11+Manuren!$D$12))*(1+Manuren!$D$14)</f>
        <v>0</v>
      </c>
      <c r="G100" s="48"/>
      <c r="H100" s="3">
        <f>(G100*(1+Manuren!$D$11+Manuren!$D$12))*(1+Manuren!$D$14)</f>
        <v>0</v>
      </c>
      <c r="I100" s="34">
        <v>20</v>
      </c>
      <c r="J100" s="30">
        <f t="shared" si="3"/>
        <v>120</v>
      </c>
      <c r="K100" s="30">
        <f t="shared" si="4"/>
        <v>80</v>
      </c>
      <c r="L100" s="76">
        <f t="shared" si="5"/>
        <v>0</v>
      </c>
    </row>
    <row r="101" spans="1:12" s="35" customFormat="1">
      <c r="A101" s="80" t="s">
        <v>119</v>
      </c>
      <c r="B101" s="38" t="s">
        <v>22</v>
      </c>
      <c r="C101" s="48"/>
      <c r="D101" s="3">
        <f>(C101*(1+(Manuren!$D$11+Manuren!$D$12)))*(1+Manuren!$D$14)</f>
        <v>0</v>
      </c>
      <c r="E101" s="48"/>
      <c r="F101" s="3">
        <f>(E101*(1+Manuren!$D$11+Manuren!$D$12))*(1+Manuren!$D$14)</f>
        <v>0</v>
      </c>
      <c r="G101" s="48"/>
      <c r="H101" s="3">
        <f>(G101*(1+Manuren!$D$11+Manuren!$D$12))*(1+Manuren!$D$14)</f>
        <v>0</v>
      </c>
      <c r="I101" s="34">
        <v>20</v>
      </c>
      <c r="J101" s="30">
        <f t="shared" si="3"/>
        <v>120</v>
      </c>
      <c r="K101" s="30">
        <f t="shared" si="4"/>
        <v>80</v>
      </c>
      <c r="L101" s="76">
        <f t="shared" si="5"/>
        <v>0</v>
      </c>
    </row>
    <row r="102" spans="1:12" s="35" customFormat="1">
      <c r="A102" s="80" t="s">
        <v>120</v>
      </c>
      <c r="B102" s="38" t="s">
        <v>21</v>
      </c>
      <c r="C102" s="48"/>
      <c r="D102" s="3">
        <f>(C102*(1+(Manuren!$D$11+Manuren!$D$12)))*(1+Manuren!$D$14)</f>
        <v>0</v>
      </c>
      <c r="E102" s="48"/>
      <c r="F102" s="3">
        <f>(E102*(1+Manuren!$D$11+Manuren!$D$12))*(1+Manuren!$D$14)</f>
        <v>0</v>
      </c>
      <c r="G102" s="48"/>
      <c r="H102" s="3">
        <f>(G102*(1+Manuren!$D$11+Manuren!$D$12))*(1+Manuren!$D$14)</f>
        <v>0</v>
      </c>
      <c r="I102" s="34">
        <v>20</v>
      </c>
      <c r="J102" s="30">
        <f t="shared" si="3"/>
        <v>120</v>
      </c>
      <c r="K102" s="30">
        <f t="shared" si="4"/>
        <v>80</v>
      </c>
      <c r="L102" s="76">
        <f t="shared" si="5"/>
        <v>0</v>
      </c>
    </row>
    <row r="103" spans="1:12" s="35" customFormat="1">
      <c r="A103" s="79" t="s">
        <v>121</v>
      </c>
      <c r="B103" s="38" t="s">
        <v>22</v>
      </c>
      <c r="C103" s="48"/>
      <c r="D103" s="3">
        <f>(C103*(1+(Manuren!$D$11+Manuren!$D$12)))*(1+Manuren!$D$14)</f>
        <v>0</v>
      </c>
      <c r="E103" s="48"/>
      <c r="F103" s="3">
        <f>(E103*(1+Manuren!$D$11+Manuren!$D$12))*(1+Manuren!$D$14)</f>
        <v>0</v>
      </c>
      <c r="G103" s="48"/>
      <c r="H103" s="3">
        <f>(G103*(1+Manuren!$D$11+Manuren!$D$12))*(1+Manuren!$D$14)</f>
        <v>0</v>
      </c>
      <c r="I103" s="34">
        <v>40</v>
      </c>
      <c r="J103" s="30">
        <f t="shared" si="3"/>
        <v>240</v>
      </c>
      <c r="K103" s="30">
        <f t="shared" si="4"/>
        <v>160</v>
      </c>
      <c r="L103" s="76">
        <f t="shared" si="5"/>
        <v>0</v>
      </c>
    </row>
    <row r="104" spans="1:12" s="35" customFormat="1">
      <c r="A104" s="79" t="s">
        <v>122</v>
      </c>
      <c r="B104" s="38" t="s">
        <v>21</v>
      </c>
      <c r="C104" s="48"/>
      <c r="D104" s="3">
        <f>(C104*(1+(Manuren!$D$11+Manuren!$D$12)))*(1+Manuren!$D$14)</f>
        <v>0</v>
      </c>
      <c r="E104" s="48"/>
      <c r="F104" s="3">
        <f>(E104*(1+Manuren!$D$11+Manuren!$D$12))*(1+Manuren!$D$14)</f>
        <v>0</v>
      </c>
      <c r="G104" s="48"/>
      <c r="H104" s="3">
        <f>(G104*(1+Manuren!$D$11+Manuren!$D$12))*(1+Manuren!$D$14)</f>
        <v>0</v>
      </c>
      <c r="I104" s="34">
        <v>20</v>
      </c>
      <c r="J104" s="30">
        <f t="shared" si="3"/>
        <v>120</v>
      </c>
      <c r="K104" s="30">
        <f t="shared" si="4"/>
        <v>80</v>
      </c>
      <c r="L104" s="76">
        <f t="shared" si="5"/>
        <v>0</v>
      </c>
    </row>
    <row r="105" spans="1:12">
      <c r="A105" s="73" t="s">
        <v>72</v>
      </c>
      <c r="B105" s="27"/>
      <c r="C105" s="27"/>
      <c r="D105" s="27"/>
      <c r="E105" s="27"/>
      <c r="F105" s="27"/>
      <c r="G105" s="27"/>
      <c r="H105" s="27"/>
      <c r="I105" s="28"/>
      <c r="J105" s="28"/>
      <c r="K105" s="28"/>
      <c r="L105" s="74">
        <f>SUM(L106:L114)</f>
        <v>0</v>
      </c>
    </row>
    <row r="106" spans="1:12">
      <c r="A106" s="78" t="s">
        <v>82</v>
      </c>
      <c r="B106" s="37" t="s">
        <v>80</v>
      </c>
      <c r="C106" s="48"/>
      <c r="D106" s="3">
        <f>(C106*(1+(Manuren!$D$11+Manuren!$D$12)))*(1+Manuren!$D$14)</f>
        <v>0</v>
      </c>
      <c r="E106" s="48"/>
      <c r="F106" s="3">
        <f>(E106*(1+Manuren!$D$11+Manuren!$D$12))*(1+Manuren!$D$14)</f>
        <v>0</v>
      </c>
      <c r="G106" s="48"/>
      <c r="H106" s="3">
        <f>(G106*(1+Manuren!$D$11+Manuren!$D$12))*(1+Manuren!$D$14)</f>
        <v>0</v>
      </c>
      <c r="I106" s="30">
        <v>20</v>
      </c>
      <c r="J106" s="30">
        <f t="shared" si="3"/>
        <v>120</v>
      </c>
      <c r="K106" s="30">
        <f t="shared" si="4"/>
        <v>80</v>
      </c>
      <c r="L106" s="76">
        <f t="shared" si="5"/>
        <v>0</v>
      </c>
    </row>
    <row r="107" spans="1:12">
      <c r="A107" s="78" t="s">
        <v>83</v>
      </c>
      <c r="B107" s="37" t="s">
        <v>80</v>
      </c>
      <c r="C107" s="48"/>
      <c r="D107" s="3">
        <f>(C107*(1+(Manuren!$D$11+Manuren!$D$12)))*(1+Manuren!$D$14)</f>
        <v>0</v>
      </c>
      <c r="E107" s="48"/>
      <c r="F107" s="3">
        <f>(E107*(1+Manuren!$D$11+Manuren!$D$12))*(1+Manuren!$D$14)</f>
        <v>0</v>
      </c>
      <c r="G107" s="48"/>
      <c r="H107" s="3">
        <f>(G107*(1+Manuren!$D$11+Manuren!$D$12))*(1+Manuren!$D$14)</f>
        <v>0</v>
      </c>
      <c r="I107" s="30">
        <v>50</v>
      </c>
      <c r="J107" s="30">
        <f t="shared" si="3"/>
        <v>300</v>
      </c>
      <c r="K107" s="30">
        <f t="shared" si="4"/>
        <v>200</v>
      </c>
      <c r="L107" s="76">
        <f t="shared" si="5"/>
        <v>0</v>
      </c>
    </row>
    <row r="108" spans="1:12">
      <c r="A108" s="75" t="s">
        <v>60</v>
      </c>
      <c r="B108" s="29" t="s">
        <v>22</v>
      </c>
      <c r="C108" s="48"/>
      <c r="D108" s="3">
        <f>(C108*(1+(Manuren!$D$11+Manuren!$D$12)))*(1+Manuren!$D$14)</f>
        <v>0</v>
      </c>
      <c r="E108" s="48"/>
      <c r="F108" s="3">
        <f>(E108*(1+Manuren!$D$11+Manuren!$D$12))*(1+Manuren!$D$14)</f>
        <v>0</v>
      </c>
      <c r="G108" s="48"/>
      <c r="H108" s="3">
        <f>(G108*(1+Manuren!$D$11+Manuren!$D$12))*(1+Manuren!$D$14)</f>
        <v>0</v>
      </c>
      <c r="I108" s="30">
        <v>250</v>
      </c>
      <c r="J108" s="30">
        <f t="shared" si="3"/>
        <v>1500</v>
      </c>
      <c r="K108" s="30">
        <f t="shared" si="4"/>
        <v>1000</v>
      </c>
      <c r="L108" s="76">
        <f t="shared" si="5"/>
        <v>0</v>
      </c>
    </row>
    <row r="109" spans="1:12">
      <c r="A109" s="75" t="s">
        <v>61</v>
      </c>
      <c r="B109" s="29" t="s">
        <v>22</v>
      </c>
      <c r="C109" s="48"/>
      <c r="D109" s="3">
        <f>(C109*(1+(Manuren!$D$11+Manuren!$D$12)))*(1+Manuren!$D$14)</f>
        <v>0</v>
      </c>
      <c r="E109" s="48"/>
      <c r="F109" s="3">
        <f>(E109*(1+Manuren!$D$11+Manuren!$D$12))*(1+Manuren!$D$14)</f>
        <v>0</v>
      </c>
      <c r="G109" s="48"/>
      <c r="H109" s="3">
        <f>(G109*(1+Manuren!$D$11+Manuren!$D$12))*(1+Manuren!$D$14)</f>
        <v>0</v>
      </c>
      <c r="I109" s="30">
        <v>250</v>
      </c>
      <c r="J109" s="30">
        <f t="shared" si="3"/>
        <v>1500</v>
      </c>
      <c r="K109" s="30">
        <f t="shared" si="4"/>
        <v>1000</v>
      </c>
      <c r="L109" s="76">
        <f t="shared" si="5"/>
        <v>0</v>
      </c>
    </row>
    <row r="110" spans="1:12">
      <c r="A110" s="75" t="s">
        <v>62</v>
      </c>
      <c r="B110" s="29" t="s">
        <v>22</v>
      </c>
      <c r="C110" s="48"/>
      <c r="D110" s="3">
        <f>(C110*(1+(Manuren!$D$11+Manuren!$D$12)))*(1+Manuren!$D$14)</f>
        <v>0</v>
      </c>
      <c r="E110" s="48"/>
      <c r="F110" s="3">
        <f>(E110*(1+Manuren!$D$11+Manuren!$D$12))*(1+Manuren!$D$14)</f>
        <v>0</v>
      </c>
      <c r="G110" s="48"/>
      <c r="H110" s="3">
        <f>(G110*(1+Manuren!$D$11+Manuren!$D$12))*(1+Manuren!$D$14)</f>
        <v>0</v>
      </c>
      <c r="I110" s="30">
        <v>250</v>
      </c>
      <c r="J110" s="30">
        <f t="shared" si="3"/>
        <v>1500</v>
      </c>
      <c r="K110" s="30">
        <f t="shared" si="4"/>
        <v>1000</v>
      </c>
      <c r="L110" s="76">
        <f t="shared" si="5"/>
        <v>0</v>
      </c>
    </row>
    <row r="111" spans="1:12">
      <c r="A111" s="75" t="s">
        <v>60</v>
      </c>
      <c r="B111" s="29" t="s">
        <v>21</v>
      </c>
      <c r="C111" s="48"/>
      <c r="D111" s="3">
        <f>(C111*(1+(Manuren!$D$11+Manuren!$D$12)))*(1+Manuren!$D$14)</f>
        <v>0</v>
      </c>
      <c r="E111" s="48"/>
      <c r="F111" s="3">
        <f>(E111*(1+Manuren!$D$11+Manuren!$D$12))*(1+Manuren!$D$14)</f>
        <v>0</v>
      </c>
      <c r="G111" s="48"/>
      <c r="H111" s="3">
        <f>(G111*(1+Manuren!$D$11+Manuren!$D$12))*(1+Manuren!$D$14)</f>
        <v>0</v>
      </c>
      <c r="I111" s="30">
        <v>200</v>
      </c>
      <c r="J111" s="30">
        <f t="shared" si="3"/>
        <v>1200</v>
      </c>
      <c r="K111" s="30">
        <f t="shared" si="4"/>
        <v>800</v>
      </c>
      <c r="L111" s="76">
        <f t="shared" si="5"/>
        <v>0</v>
      </c>
    </row>
    <row r="112" spans="1:12">
      <c r="A112" s="75" t="s">
        <v>61</v>
      </c>
      <c r="B112" s="29" t="s">
        <v>21</v>
      </c>
      <c r="C112" s="48"/>
      <c r="D112" s="3">
        <f>(C112*(1+(Manuren!$D$11+Manuren!$D$12)))*(1+Manuren!$D$14)</f>
        <v>0</v>
      </c>
      <c r="E112" s="48"/>
      <c r="F112" s="3">
        <f>(E112*(1+Manuren!$D$11+Manuren!$D$12))*(1+Manuren!$D$14)</f>
        <v>0</v>
      </c>
      <c r="G112" s="48"/>
      <c r="H112" s="3">
        <f>(G112*(1+Manuren!$D$11+Manuren!$D$12))*(1+Manuren!$D$14)</f>
        <v>0</v>
      </c>
      <c r="I112" s="30">
        <v>200</v>
      </c>
      <c r="J112" s="30">
        <f t="shared" si="3"/>
        <v>1200</v>
      </c>
      <c r="K112" s="30">
        <f t="shared" si="4"/>
        <v>800</v>
      </c>
      <c r="L112" s="76">
        <f t="shared" si="5"/>
        <v>0</v>
      </c>
    </row>
    <row r="113" spans="1:12">
      <c r="A113" s="75" t="s">
        <v>62</v>
      </c>
      <c r="B113" s="29" t="s">
        <v>21</v>
      </c>
      <c r="C113" s="48"/>
      <c r="D113" s="3">
        <f>(C113*(1+(Manuren!$D$11+Manuren!$D$12)))*(1+Manuren!$D$14)</f>
        <v>0</v>
      </c>
      <c r="E113" s="48"/>
      <c r="F113" s="3">
        <f>(E113*(1+Manuren!$D$11+Manuren!$D$12))*(1+Manuren!$D$14)</f>
        <v>0</v>
      </c>
      <c r="G113" s="48"/>
      <c r="H113" s="3">
        <f>(G113*(1+Manuren!$D$11+Manuren!$D$12))*(1+Manuren!$D$14)</f>
        <v>0</v>
      </c>
      <c r="I113" s="30">
        <v>200</v>
      </c>
      <c r="J113" s="30">
        <f t="shared" si="3"/>
        <v>1200</v>
      </c>
      <c r="K113" s="30">
        <f t="shared" si="4"/>
        <v>800</v>
      </c>
      <c r="L113" s="76">
        <f t="shared" si="5"/>
        <v>0</v>
      </c>
    </row>
    <row r="114" spans="1:12">
      <c r="A114" s="78" t="s">
        <v>84</v>
      </c>
      <c r="B114" s="37" t="s">
        <v>2</v>
      </c>
      <c r="C114" s="48"/>
      <c r="D114" s="3">
        <f>(C114*(1+(Manuren!$D$11+Manuren!$D$12)))*(1+Manuren!$D$14)</f>
        <v>0</v>
      </c>
      <c r="E114" s="48"/>
      <c r="F114" s="3">
        <f>(E114*(1+Manuren!$D$11+Manuren!$D$12))*(1+Manuren!$D$14)</f>
        <v>0</v>
      </c>
      <c r="G114" s="48"/>
      <c r="H114" s="3">
        <f>(G114*(1+Manuren!$D$11+Manuren!$D$12))*(1+Manuren!$D$14)</f>
        <v>0</v>
      </c>
      <c r="I114" s="30">
        <v>20</v>
      </c>
      <c r="J114" s="30">
        <f t="shared" si="3"/>
        <v>120</v>
      </c>
      <c r="K114" s="30">
        <f t="shared" si="4"/>
        <v>80</v>
      </c>
      <c r="L114" s="76">
        <f t="shared" si="5"/>
        <v>0</v>
      </c>
    </row>
    <row r="115" spans="1:12">
      <c r="A115" s="73" t="s">
        <v>75</v>
      </c>
      <c r="B115" s="27"/>
      <c r="C115" s="27"/>
      <c r="D115" s="27"/>
      <c r="E115" s="27"/>
      <c r="F115" s="27"/>
      <c r="G115" s="27"/>
      <c r="H115" s="27"/>
      <c r="I115" s="28"/>
      <c r="J115" s="28"/>
      <c r="K115" s="28"/>
      <c r="L115" s="74">
        <f>SUM(L116:L119)</f>
        <v>0</v>
      </c>
    </row>
    <row r="116" spans="1:12">
      <c r="A116" s="75" t="s">
        <v>60</v>
      </c>
      <c r="B116" s="29" t="s">
        <v>21</v>
      </c>
      <c r="C116" s="48"/>
      <c r="D116" s="3">
        <f>(C116*(1+(Manuren!$D$11+Manuren!$D$12)))*(1+Manuren!$D$14)</f>
        <v>0</v>
      </c>
      <c r="E116" s="48"/>
      <c r="F116" s="3">
        <f>(E116*(1+Manuren!$D$11+Manuren!$D$12))*(1+Manuren!$D$14)</f>
        <v>0</v>
      </c>
      <c r="G116" s="48"/>
      <c r="H116" s="3">
        <f>(G116*(1+Manuren!$D$11+Manuren!$D$12))*(1+Manuren!$D$14)</f>
        <v>0</v>
      </c>
      <c r="I116" s="30">
        <v>200</v>
      </c>
      <c r="J116" s="30">
        <f t="shared" si="3"/>
        <v>1200</v>
      </c>
      <c r="K116" s="30">
        <f t="shared" si="4"/>
        <v>800</v>
      </c>
      <c r="L116" s="76">
        <f t="shared" si="5"/>
        <v>0</v>
      </c>
    </row>
    <row r="117" spans="1:12">
      <c r="A117" s="75" t="s">
        <v>61</v>
      </c>
      <c r="B117" s="29" t="s">
        <v>21</v>
      </c>
      <c r="C117" s="48"/>
      <c r="D117" s="3">
        <f>(C117*(1+(Manuren!$D$11+Manuren!$D$12)))*(1+Manuren!$D$14)</f>
        <v>0</v>
      </c>
      <c r="E117" s="48"/>
      <c r="F117" s="3">
        <f>(E117*(1+Manuren!$D$11+Manuren!$D$12))*(1+Manuren!$D$14)</f>
        <v>0</v>
      </c>
      <c r="G117" s="48"/>
      <c r="H117" s="3">
        <f>(G117*(1+Manuren!$D$11+Manuren!$D$12))*(1+Manuren!$D$14)</f>
        <v>0</v>
      </c>
      <c r="I117" s="30">
        <v>150</v>
      </c>
      <c r="J117" s="30">
        <f t="shared" si="3"/>
        <v>900</v>
      </c>
      <c r="K117" s="30">
        <f t="shared" si="4"/>
        <v>600</v>
      </c>
      <c r="L117" s="76">
        <f t="shared" si="5"/>
        <v>0</v>
      </c>
    </row>
    <row r="118" spans="1:12">
      <c r="A118" s="75" t="s">
        <v>62</v>
      </c>
      <c r="B118" s="29" t="s">
        <v>21</v>
      </c>
      <c r="C118" s="48"/>
      <c r="D118" s="3">
        <f>(C118*(1+(Manuren!$D$11+Manuren!$D$12)))*(1+Manuren!$D$14)</f>
        <v>0</v>
      </c>
      <c r="E118" s="48"/>
      <c r="F118" s="3">
        <f>(E118*(1+Manuren!$D$11+Manuren!$D$12))*(1+Manuren!$D$14)</f>
        <v>0</v>
      </c>
      <c r="G118" s="48"/>
      <c r="H118" s="3">
        <f>(G118*(1+Manuren!$D$11+Manuren!$D$12))*(1+Manuren!$D$14)</f>
        <v>0</v>
      </c>
      <c r="I118" s="30">
        <v>100</v>
      </c>
      <c r="J118" s="30">
        <f t="shared" si="3"/>
        <v>600</v>
      </c>
      <c r="K118" s="30">
        <f t="shared" si="4"/>
        <v>400</v>
      </c>
      <c r="L118" s="76">
        <f t="shared" si="5"/>
        <v>0</v>
      </c>
    </row>
    <row r="119" spans="1:12">
      <c r="A119" s="78" t="s">
        <v>71</v>
      </c>
      <c r="B119" s="37" t="s">
        <v>21</v>
      </c>
      <c r="C119" s="48"/>
      <c r="D119" s="3">
        <f>(C119*(1+(Manuren!$D$11+Manuren!$D$12)))*(1+Manuren!$D$14)</f>
        <v>0</v>
      </c>
      <c r="E119" s="48"/>
      <c r="F119" s="3">
        <f>(E119*(1+Manuren!$D$11+Manuren!$D$12))*(1+Manuren!$D$14)</f>
        <v>0</v>
      </c>
      <c r="G119" s="48"/>
      <c r="H119" s="3">
        <f>(G119*(1+Manuren!$D$11+Manuren!$D$12))*(1+Manuren!$D$14)</f>
        <v>0</v>
      </c>
      <c r="I119" s="30">
        <v>200</v>
      </c>
      <c r="J119" s="30">
        <f t="shared" si="3"/>
        <v>1200</v>
      </c>
      <c r="K119" s="30">
        <f t="shared" si="4"/>
        <v>800</v>
      </c>
      <c r="L119" s="76">
        <f>D119*I119+F119*J119+H119*K119</f>
        <v>0</v>
      </c>
    </row>
    <row r="120" spans="1:12" ht="15" customHeight="1">
      <c r="A120" s="73" t="s">
        <v>73</v>
      </c>
      <c r="B120" s="27"/>
      <c r="C120" s="27"/>
      <c r="D120" s="27"/>
      <c r="E120" s="27"/>
      <c r="F120" s="27"/>
      <c r="G120" s="27"/>
      <c r="H120" s="27"/>
      <c r="I120" s="28"/>
      <c r="J120" s="28"/>
      <c r="K120" s="28"/>
      <c r="L120" s="74">
        <f>SUM(L121:L135)</f>
        <v>0</v>
      </c>
    </row>
    <row r="121" spans="1:12" s="35" customFormat="1" ht="10.5" customHeight="1">
      <c r="A121" s="80" t="s">
        <v>123</v>
      </c>
      <c r="B121" s="33" t="s">
        <v>22</v>
      </c>
      <c r="C121" s="48"/>
      <c r="D121" s="3">
        <f>(C121*(1+(Manuren!$D$11+Manuren!$D$12)))*(1+Manuren!$D$14)</f>
        <v>0</v>
      </c>
      <c r="E121" s="48"/>
      <c r="F121" s="3">
        <f>(E121*(1+Manuren!$D$11+Manuren!$D$12))*(1+Manuren!$D$14)</f>
        <v>0</v>
      </c>
      <c r="G121" s="48"/>
      <c r="H121" s="3">
        <f>(G121*(1+Manuren!$D$11+Manuren!$D$12))*(1+Manuren!$D$14)</f>
        <v>0</v>
      </c>
      <c r="I121" s="34">
        <v>40</v>
      </c>
      <c r="J121" s="30">
        <f t="shared" si="3"/>
        <v>240</v>
      </c>
      <c r="K121" s="30">
        <f t="shared" si="4"/>
        <v>160</v>
      </c>
      <c r="L121" s="76">
        <f t="shared" si="5"/>
        <v>0</v>
      </c>
    </row>
    <row r="122" spans="1:12" s="35" customFormat="1" ht="10.5" customHeight="1">
      <c r="A122" s="80" t="s">
        <v>124</v>
      </c>
      <c r="B122" s="33" t="s">
        <v>22</v>
      </c>
      <c r="C122" s="48"/>
      <c r="D122" s="3">
        <f>(C122*(1+(Manuren!$D$11+Manuren!$D$12)))*(1+Manuren!$D$14)</f>
        <v>0</v>
      </c>
      <c r="E122" s="48"/>
      <c r="F122" s="3">
        <f>(E122*(1+Manuren!$D$11+Manuren!$D$12))*(1+Manuren!$D$14)</f>
        <v>0</v>
      </c>
      <c r="G122" s="48"/>
      <c r="H122" s="3">
        <f>(G122*(1+Manuren!$D$11+Manuren!$D$12))*(1+Manuren!$D$14)</f>
        <v>0</v>
      </c>
      <c r="I122" s="34">
        <v>40</v>
      </c>
      <c r="J122" s="30">
        <f t="shared" si="3"/>
        <v>240</v>
      </c>
      <c r="K122" s="30">
        <f t="shared" si="4"/>
        <v>160</v>
      </c>
      <c r="L122" s="76">
        <f t="shared" si="5"/>
        <v>0</v>
      </c>
    </row>
    <row r="123" spans="1:12" s="36" customFormat="1" ht="10.5" customHeight="1">
      <c r="A123" s="80" t="s">
        <v>125</v>
      </c>
      <c r="B123" s="33" t="s">
        <v>22</v>
      </c>
      <c r="C123" s="48"/>
      <c r="D123" s="3">
        <f>(C123*(1+(Manuren!$D$11+Manuren!$D$12)))*(1+Manuren!$D$14)</f>
        <v>0</v>
      </c>
      <c r="E123" s="48"/>
      <c r="F123" s="3">
        <f>(E123*(1+Manuren!$D$11+Manuren!$D$12))*(1+Manuren!$D$14)</f>
        <v>0</v>
      </c>
      <c r="G123" s="48"/>
      <c r="H123" s="3">
        <f>(G123*(1+Manuren!$D$11+Manuren!$D$12))*(1+Manuren!$D$14)</f>
        <v>0</v>
      </c>
      <c r="I123" s="34">
        <v>40</v>
      </c>
      <c r="J123" s="30">
        <f t="shared" si="3"/>
        <v>240</v>
      </c>
      <c r="K123" s="30">
        <f t="shared" si="4"/>
        <v>160</v>
      </c>
      <c r="L123" s="76">
        <f t="shared" si="5"/>
        <v>0</v>
      </c>
    </row>
    <row r="124" spans="1:12" s="35" customFormat="1" ht="10.5" customHeight="1">
      <c r="A124" s="80" t="s">
        <v>126</v>
      </c>
      <c r="B124" s="33" t="s">
        <v>22</v>
      </c>
      <c r="C124" s="48"/>
      <c r="D124" s="3">
        <f>(C124*(1+(Manuren!$D$11+Manuren!$D$12)))*(1+Manuren!$D$14)</f>
        <v>0</v>
      </c>
      <c r="E124" s="48"/>
      <c r="F124" s="3">
        <f>(E124*(1+Manuren!$D$11+Manuren!$D$12))*(1+Manuren!$D$14)</f>
        <v>0</v>
      </c>
      <c r="G124" s="48"/>
      <c r="H124" s="3">
        <f>(G124*(1+Manuren!$D$11+Manuren!$D$12))*(1+Manuren!$D$14)</f>
        <v>0</v>
      </c>
      <c r="I124" s="34">
        <v>40</v>
      </c>
      <c r="J124" s="30">
        <f t="shared" si="3"/>
        <v>240</v>
      </c>
      <c r="K124" s="30">
        <f t="shared" si="4"/>
        <v>160</v>
      </c>
      <c r="L124" s="76">
        <f t="shared" si="5"/>
        <v>0</v>
      </c>
    </row>
    <row r="125" spans="1:12" s="35" customFormat="1" ht="10.5" customHeight="1">
      <c r="A125" s="80" t="s">
        <v>85</v>
      </c>
      <c r="B125" s="33" t="s">
        <v>80</v>
      </c>
      <c r="C125" s="48"/>
      <c r="D125" s="3">
        <f>(C125*(1+(Manuren!$D$11+Manuren!$D$12)))*(1+Manuren!$D$14)</f>
        <v>0</v>
      </c>
      <c r="E125" s="48"/>
      <c r="F125" s="3">
        <f>(E125*(1+Manuren!$D$11+Manuren!$D$12))*(1+Manuren!$D$14)</f>
        <v>0</v>
      </c>
      <c r="G125" s="48"/>
      <c r="H125" s="3">
        <f>(G125*(1+Manuren!$D$11+Manuren!$D$12))*(1+Manuren!$D$14)</f>
        <v>0</v>
      </c>
      <c r="I125" s="34">
        <v>20</v>
      </c>
      <c r="J125" s="30">
        <f t="shared" si="3"/>
        <v>120</v>
      </c>
      <c r="K125" s="30">
        <f t="shared" si="4"/>
        <v>80</v>
      </c>
      <c r="L125" s="76">
        <f t="shared" si="5"/>
        <v>0</v>
      </c>
    </row>
    <row r="126" spans="1:12" s="36" customFormat="1">
      <c r="A126" s="80" t="s">
        <v>127</v>
      </c>
      <c r="B126" s="33" t="s">
        <v>80</v>
      </c>
      <c r="C126" s="48"/>
      <c r="D126" s="3">
        <f>(C126*(1+(Manuren!$D$11+Manuren!$D$12)))*(1+Manuren!$D$14)</f>
        <v>0</v>
      </c>
      <c r="E126" s="48"/>
      <c r="F126" s="3">
        <f>(E126*(1+Manuren!$D$11+Manuren!$D$12))*(1+Manuren!$D$14)</f>
        <v>0</v>
      </c>
      <c r="G126" s="48"/>
      <c r="H126" s="3">
        <f>(G126*(1+Manuren!$D$11+Manuren!$D$12))*(1+Manuren!$D$14)</f>
        <v>0</v>
      </c>
      <c r="I126" s="34">
        <v>20</v>
      </c>
      <c r="J126" s="30">
        <f t="shared" si="3"/>
        <v>120</v>
      </c>
      <c r="K126" s="30">
        <f t="shared" si="4"/>
        <v>80</v>
      </c>
      <c r="L126" s="76">
        <f t="shared" si="5"/>
        <v>0</v>
      </c>
    </row>
    <row r="127" spans="1:12" s="36" customFormat="1">
      <c r="A127" s="80" t="s">
        <v>128</v>
      </c>
      <c r="B127" s="33" t="s">
        <v>80</v>
      </c>
      <c r="C127" s="48"/>
      <c r="D127" s="3">
        <f>(C127*(1+(Manuren!$D$11+Manuren!$D$12)))*(1+Manuren!$D$14)</f>
        <v>0</v>
      </c>
      <c r="E127" s="48"/>
      <c r="F127" s="3">
        <f>(E127*(1+Manuren!$D$11+Manuren!$D$12))*(1+Manuren!$D$14)</f>
        <v>0</v>
      </c>
      <c r="G127" s="48"/>
      <c r="H127" s="3">
        <f>(G127*(1+Manuren!$D$11+Manuren!$D$12))*(1+Manuren!$D$14)</f>
        <v>0</v>
      </c>
      <c r="I127" s="34">
        <v>20</v>
      </c>
      <c r="J127" s="30">
        <f t="shared" si="3"/>
        <v>120</v>
      </c>
      <c r="K127" s="30">
        <f t="shared" si="4"/>
        <v>80</v>
      </c>
      <c r="L127" s="76">
        <f t="shared" si="5"/>
        <v>0</v>
      </c>
    </row>
    <row r="128" spans="1:12" s="36" customFormat="1">
      <c r="A128" s="80" t="s">
        <v>130</v>
      </c>
      <c r="B128" s="33" t="s">
        <v>80</v>
      </c>
      <c r="C128" s="48"/>
      <c r="D128" s="3">
        <f>(C128*(1+(Manuren!$D$11+Manuren!$D$12)))*(1+Manuren!$D$14)</f>
        <v>0</v>
      </c>
      <c r="E128" s="48"/>
      <c r="F128" s="3">
        <f>(E128*(1+Manuren!$D$11+Manuren!$D$12))*(1+Manuren!$D$14)</f>
        <v>0</v>
      </c>
      <c r="G128" s="48"/>
      <c r="H128" s="3">
        <f>(G128*(1+Manuren!$D$11+Manuren!$D$12))*(1+Manuren!$D$14)</f>
        <v>0</v>
      </c>
      <c r="I128" s="34">
        <v>2</v>
      </c>
      <c r="J128" s="30">
        <v>5</v>
      </c>
      <c r="K128" s="30">
        <v>10</v>
      </c>
      <c r="L128" s="76">
        <f t="shared" si="5"/>
        <v>0</v>
      </c>
    </row>
    <row r="129" spans="1:12" s="36" customFormat="1">
      <c r="A129" s="80" t="s">
        <v>131</v>
      </c>
      <c r="B129" s="33" t="s">
        <v>80</v>
      </c>
      <c r="C129" s="48"/>
      <c r="D129" s="3">
        <f>(C129*(1+(Manuren!$D$11+Manuren!$D$12)))*(1+Manuren!$D$14)</f>
        <v>0</v>
      </c>
      <c r="E129" s="48"/>
      <c r="F129" s="3">
        <f>(E129*(1+Manuren!$D$11+Manuren!$D$12))*(1+Manuren!$D$14)</f>
        <v>0</v>
      </c>
      <c r="G129" s="48"/>
      <c r="H129" s="3">
        <f>(G129*(1+Manuren!$D$11+Manuren!$D$12))*(1+Manuren!$D$14)</f>
        <v>0</v>
      </c>
      <c r="I129" s="34">
        <v>2</v>
      </c>
      <c r="J129" s="30">
        <v>5</v>
      </c>
      <c r="K129" s="30">
        <v>10</v>
      </c>
      <c r="L129" s="76">
        <f t="shared" si="5"/>
        <v>0</v>
      </c>
    </row>
    <row r="130" spans="1:12" s="36" customFormat="1">
      <c r="A130" s="80" t="s">
        <v>132</v>
      </c>
      <c r="B130" s="33" t="s">
        <v>80</v>
      </c>
      <c r="C130" s="48"/>
      <c r="D130" s="3">
        <f>(C130*(1+(Manuren!$D$11+Manuren!$D$12)))*(1+Manuren!$D$14)</f>
        <v>0</v>
      </c>
      <c r="E130" s="48"/>
      <c r="F130" s="3">
        <f>(E130*(1+Manuren!$D$11+Manuren!$D$12))*(1+Manuren!$D$14)</f>
        <v>0</v>
      </c>
      <c r="G130" s="48"/>
      <c r="H130" s="3">
        <f>(G130*(1+Manuren!$D$11+Manuren!$D$12))*(1+Manuren!$D$14)</f>
        <v>0</v>
      </c>
      <c r="I130" s="34">
        <v>1</v>
      </c>
      <c r="J130" s="30">
        <v>5</v>
      </c>
      <c r="K130" s="30">
        <v>10</v>
      </c>
      <c r="L130" s="76">
        <f t="shared" si="5"/>
        <v>0</v>
      </c>
    </row>
    <row r="131" spans="1:12" s="36" customFormat="1">
      <c r="A131" s="80" t="s">
        <v>133</v>
      </c>
      <c r="B131" s="33" t="s">
        <v>80</v>
      </c>
      <c r="C131" s="48"/>
      <c r="D131" s="3">
        <f>(C131*(1+(Manuren!$D$11+Manuren!$D$12)))*(1+Manuren!$D$14)</f>
        <v>0</v>
      </c>
      <c r="E131" s="48"/>
      <c r="F131" s="3">
        <f>(E131*(1+Manuren!$D$11+Manuren!$D$12))*(1+Manuren!$D$14)</f>
        <v>0</v>
      </c>
      <c r="G131" s="48"/>
      <c r="H131" s="3">
        <f>(G131*(1+Manuren!$D$11+Manuren!$D$12))*(1+Manuren!$D$14)</f>
        <v>0</v>
      </c>
      <c r="I131" s="34">
        <v>1</v>
      </c>
      <c r="J131" s="30">
        <v>5</v>
      </c>
      <c r="K131" s="30">
        <v>10</v>
      </c>
      <c r="L131" s="76">
        <f>D131*I131+F131*J131+H131*K131</f>
        <v>0</v>
      </c>
    </row>
    <row r="132" spans="1:12" s="36" customFormat="1">
      <c r="A132" s="80" t="s">
        <v>134</v>
      </c>
      <c r="B132" s="33" t="s">
        <v>80</v>
      </c>
      <c r="C132" s="48"/>
      <c r="D132" s="3">
        <f>(C132*(1+(Manuren!$D$11+Manuren!$D$12)))*(1+Manuren!$D$14)</f>
        <v>0</v>
      </c>
      <c r="E132" s="48"/>
      <c r="F132" s="3">
        <f>(E132*(1+Manuren!$D$11+Manuren!$D$12))*(1+Manuren!$D$14)</f>
        <v>0</v>
      </c>
      <c r="G132" s="48"/>
      <c r="H132" s="3">
        <f>(G132*(1+Manuren!$D$11+Manuren!$D$12))*(1+Manuren!$D$14)</f>
        <v>0</v>
      </c>
      <c r="I132" s="34">
        <v>1</v>
      </c>
      <c r="J132" s="30">
        <v>2</v>
      </c>
      <c r="K132" s="30">
        <v>2</v>
      </c>
      <c r="L132" s="76">
        <f t="shared" si="5"/>
        <v>0</v>
      </c>
    </row>
    <row r="133" spans="1:12" s="36" customFormat="1">
      <c r="A133" s="80" t="s">
        <v>135</v>
      </c>
      <c r="B133" s="33" t="s">
        <v>80</v>
      </c>
      <c r="C133" s="48"/>
      <c r="D133" s="3">
        <f>(C133*(1+(Manuren!$D$11+Manuren!$D$12)))*(1+Manuren!$D$14)</f>
        <v>0</v>
      </c>
      <c r="E133" s="48"/>
      <c r="F133" s="3">
        <f>(E133*(1+Manuren!$D$11+Manuren!$D$12))*(1+Manuren!$D$14)</f>
        <v>0</v>
      </c>
      <c r="G133" s="48"/>
      <c r="H133" s="3">
        <f>(G133*(1+Manuren!$D$11+Manuren!$D$12))*(1+Manuren!$D$14)</f>
        <v>0</v>
      </c>
      <c r="I133" s="34">
        <v>1</v>
      </c>
      <c r="J133" s="30">
        <v>2</v>
      </c>
      <c r="K133" s="30">
        <v>2</v>
      </c>
      <c r="L133" s="76">
        <f t="shared" si="5"/>
        <v>0</v>
      </c>
    </row>
    <row r="134" spans="1:12" s="36" customFormat="1">
      <c r="A134" s="80" t="s">
        <v>129</v>
      </c>
      <c r="B134" s="33" t="s">
        <v>21</v>
      </c>
      <c r="C134" s="48"/>
      <c r="D134" s="3">
        <f>(C134*(1+(Manuren!$D$11+Manuren!$D$12)))*(1+Manuren!$D$14)</f>
        <v>0</v>
      </c>
      <c r="E134" s="48"/>
      <c r="F134" s="3">
        <f>(E134*(1+Manuren!$D$11+Manuren!$D$12))*(1+Manuren!$D$14)</f>
        <v>0</v>
      </c>
      <c r="G134" s="48"/>
      <c r="H134" s="3">
        <f>(G134*(1+Manuren!$D$11+Manuren!$D$12))*(1+Manuren!$D$14)</f>
        <v>0</v>
      </c>
      <c r="I134" s="34">
        <v>50</v>
      </c>
      <c r="J134" s="30">
        <f>CEILING(I134*6,10)</f>
        <v>300</v>
      </c>
      <c r="K134" s="30">
        <f>CEILING(I134*4,10)</f>
        <v>200</v>
      </c>
      <c r="L134" s="76">
        <f>D134*I134+F134*J134+H134*K134</f>
        <v>0</v>
      </c>
    </row>
    <row r="135" spans="1:12" s="36" customFormat="1" ht="12" thickBot="1">
      <c r="A135" s="81" t="s">
        <v>100</v>
      </c>
      <c r="B135" s="82" t="s">
        <v>21</v>
      </c>
      <c r="C135" s="83"/>
      <c r="D135" s="84">
        <f>(C135*(1+(Manuren!$D$11+Manuren!$D$12)))*(1+Manuren!$D$14)</f>
        <v>0</v>
      </c>
      <c r="E135" s="83"/>
      <c r="F135" s="84">
        <f>(E135*(1+Manuren!$D$11+Manuren!$D$12))*(1+Manuren!$D$14)</f>
        <v>0</v>
      </c>
      <c r="G135" s="83"/>
      <c r="H135" s="84">
        <f>(G135*(1+Manuren!$D$11+Manuren!$D$12))*(1+Manuren!$D$14)</f>
        <v>0</v>
      </c>
      <c r="I135" s="85">
        <v>50</v>
      </c>
      <c r="J135" s="86">
        <f>CEILING(I135*6,10)</f>
        <v>300</v>
      </c>
      <c r="K135" s="86">
        <f>CEILING(I135*4,10)</f>
        <v>200</v>
      </c>
      <c r="L135" s="87">
        <f>D135*I135+F135*J135+H135*K135</f>
        <v>0</v>
      </c>
    </row>
    <row r="136" spans="1:12">
      <c r="A136" s="39"/>
      <c r="B136" s="40"/>
      <c r="C136" s="1"/>
      <c r="D136" s="1"/>
      <c r="E136" s="1"/>
      <c r="F136" s="1"/>
      <c r="G136" s="1"/>
      <c r="H136" s="1"/>
      <c r="I136" s="41"/>
      <c r="J136" s="41"/>
      <c r="K136" s="41"/>
      <c r="L136" s="42"/>
    </row>
    <row r="137" spans="1:12" ht="12" thickBot="1"/>
    <row r="138" spans="1:12" ht="17.25" customHeight="1" thickBot="1">
      <c r="J138" s="45" t="s">
        <v>34</v>
      </c>
      <c r="K138" s="46"/>
      <c r="L138" s="47">
        <f>SUM(L120,L115,L105,L79,L4)</f>
        <v>0</v>
      </c>
    </row>
    <row r="139" spans="1:12" ht="17.25" customHeight="1"/>
  </sheetData>
  <sheetProtection password="8652" sheet="1" objects="1" scenarios="1"/>
  <mergeCells count="7">
    <mergeCell ref="C1:F1"/>
    <mergeCell ref="C2:D2"/>
    <mergeCell ref="C3:D3"/>
    <mergeCell ref="G2:H2"/>
    <mergeCell ref="E2:F2"/>
    <mergeCell ref="E3:F3"/>
    <mergeCell ref="G3:H3"/>
  </mergeCells>
  <pageMargins left="0.70866141732283472" right="0.70866141732283472" top="1.9685039370078741" bottom="0.55118110236220474" header="0.31496062992125984" footer="0.31496062992125984"/>
  <pageSetup paperSize="8" scale="84" fitToHeight="2" orientation="landscape" r:id="rId1"/>
  <headerFooter>
    <oddHeader>&amp;L&amp;"Verdana,Vet"&amp;9Bijlage E1: Eenheidsprijzen Perceel 1&amp;C&amp;G</oddHeader>
    <oddFooter>&amp;L&amp;"Verdana,Standaard"&amp;8Bijlage E bij inschrijvingsleidraad prestatiegericht gevelonderhoud Defensie&amp;R&amp;"Verdana,Standaard"&amp;8pagina &amp;P van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2"/>
  <sheetViews>
    <sheetView tabSelected="1" zoomScale="90" zoomScaleNormal="90" workbookViewId="0">
      <selection activeCell="B26" sqref="B26"/>
    </sheetView>
  </sheetViews>
  <sheetFormatPr defaultRowHeight="12.75"/>
  <cols>
    <col min="1" max="1" width="14.140625" style="11" customWidth="1"/>
    <col min="2" max="2" width="27.28515625" style="11" customWidth="1"/>
    <col min="3" max="3" width="37.28515625" style="11" bestFit="1" customWidth="1"/>
    <col min="4" max="4" width="14.7109375" style="11" customWidth="1"/>
    <col min="5" max="5" width="15.42578125" style="11" bestFit="1" customWidth="1"/>
    <col min="6" max="6" width="18.42578125" style="11" customWidth="1"/>
    <col min="7" max="16384" width="9.140625" style="11"/>
  </cols>
  <sheetData>
    <row r="1" spans="1:6" s="4" customFormat="1" ht="44.25" customHeight="1">
      <c r="A1" s="67" t="s">
        <v>31</v>
      </c>
      <c r="B1" s="67"/>
      <c r="C1" s="69" t="s">
        <v>32</v>
      </c>
      <c r="D1" s="70" t="s">
        <v>172</v>
      </c>
      <c r="E1" s="68" t="s">
        <v>33</v>
      </c>
      <c r="F1" s="68" t="s">
        <v>34</v>
      </c>
    </row>
    <row r="2" spans="1:6">
      <c r="E2" s="62" t="s">
        <v>171</v>
      </c>
      <c r="F2" s="63">
        <f>Totaalprijs!C1</f>
        <v>42005</v>
      </c>
    </row>
    <row r="3" spans="1:6" s="7" customFormat="1" ht="41.25" customHeight="1">
      <c r="A3" s="5" t="s">
        <v>35</v>
      </c>
      <c r="B3" s="6" t="s">
        <v>36</v>
      </c>
      <c r="C3" s="49" t="s">
        <v>37</v>
      </c>
      <c r="D3" s="50"/>
      <c r="E3" s="16">
        <f>48*6*4</f>
        <v>1152</v>
      </c>
      <c r="F3" s="17">
        <f>D3*E3</f>
        <v>0</v>
      </c>
    </row>
    <row r="4" spans="1:6" s="10" customFormat="1" ht="41.25" customHeight="1">
      <c r="A4" s="8" t="s">
        <v>38</v>
      </c>
      <c r="B4" s="9" t="s">
        <v>164</v>
      </c>
      <c r="C4" s="49" t="s">
        <v>37</v>
      </c>
      <c r="D4" s="50"/>
      <c r="E4" s="16">
        <f>48*24*8</f>
        <v>9216</v>
      </c>
      <c r="F4" s="17">
        <f>D4*E4</f>
        <v>0</v>
      </c>
    </row>
    <row r="5" spans="1:6" s="10" customFormat="1" ht="41.25" customHeight="1">
      <c r="A5" s="8" t="s">
        <v>39</v>
      </c>
      <c r="B5" s="9" t="s">
        <v>165</v>
      </c>
      <c r="C5" s="49" t="s">
        <v>37</v>
      </c>
      <c r="D5" s="50"/>
      <c r="E5" s="16">
        <f>48*24*12</f>
        <v>13824</v>
      </c>
      <c r="F5" s="17">
        <f>D5*E5</f>
        <v>0</v>
      </c>
    </row>
    <row r="6" spans="1:6">
      <c r="F6" s="12"/>
    </row>
    <row r="7" spans="1:6" ht="15" customHeight="1">
      <c r="D7" s="18" t="s">
        <v>40</v>
      </c>
      <c r="E7" s="19"/>
      <c r="F7" s="20">
        <f>SUM(F3:F5)</f>
        <v>0</v>
      </c>
    </row>
    <row r="10" spans="1:6" s="4" customFormat="1" ht="25.5" customHeight="1">
      <c r="A10" s="15" t="s">
        <v>41</v>
      </c>
      <c r="B10" s="15"/>
      <c r="C10" s="15"/>
      <c r="D10" s="15" t="s">
        <v>42</v>
      </c>
      <c r="E10" s="15" t="s">
        <v>43</v>
      </c>
      <c r="F10" s="15" t="s">
        <v>34</v>
      </c>
    </row>
    <row r="11" spans="1:6" s="7" customFormat="1" ht="26.25" customHeight="1">
      <c r="A11" s="13" t="s">
        <v>155</v>
      </c>
      <c r="B11" s="6" t="s">
        <v>44</v>
      </c>
      <c r="C11" s="51"/>
      <c r="D11" s="52"/>
      <c r="E11" s="23" t="s">
        <v>45</v>
      </c>
      <c r="F11" s="21">
        <f>$F$7*D11</f>
        <v>0</v>
      </c>
    </row>
    <row r="12" spans="1:6" s="7" customFormat="1" ht="26.25" customHeight="1">
      <c r="A12" s="5" t="s">
        <v>162</v>
      </c>
      <c r="B12" s="6" t="s">
        <v>46</v>
      </c>
      <c r="C12" s="51"/>
      <c r="D12" s="52"/>
      <c r="E12" s="23" t="s">
        <v>45</v>
      </c>
      <c r="F12" s="21">
        <f>$F$7*D12</f>
        <v>0</v>
      </c>
    </row>
    <row r="13" spans="1:6" s="7" customFormat="1" ht="26.25" customHeight="1">
      <c r="A13" s="5" t="s">
        <v>156</v>
      </c>
      <c r="B13" s="6" t="s">
        <v>47</v>
      </c>
      <c r="C13" s="51"/>
      <c r="D13" s="52"/>
      <c r="E13" s="23" t="s">
        <v>45</v>
      </c>
      <c r="F13" s="21">
        <f>$F$7*D13</f>
        <v>0</v>
      </c>
    </row>
    <row r="14" spans="1:6" s="7" customFormat="1" ht="26.25" customHeight="1">
      <c r="A14" s="5" t="s">
        <v>157</v>
      </c>
      <c r="B14" s="6" t="s">
        <v>48</v>
      </c>
      <c r="C14" s="51"/>
      <c r="D14" s="52"/>
      <c r="E14" s="23" t="s">
        <v>169</v>
      </c>
      <c r="F14" s="21">
        <f>(F7+F11+F12)*(D14)</f>
        <v>0</v>
      </c>
    </row>
    <row r="15" spans="1:6" s="7" customFormat="1" ht="26.25" customHeight="1">
      <c r="A15" s="5" t="s">
        <v>158</v>
      </c>
      <c r="B15" s="6" t="s">
        <v>152</v>
      </c>
      <c r="C15" s="104" t="s">
        <v>167</v>
      </c>
      <c r="D15" s="52"/>
      <c r="E15" s="9">
        <v>20</v>
      </c>
      <c r="F15" s="21">
        <f>E15*$D$5*(D15)</f>
        <v>0</v>
      </c>
    </row>
    <row r="16" spans="1:6" s="7" customFormat="1" ht="26.25" customHeight="1">
      <c r="A16" s="5" t="s">
        <v>159</v>
      </c>
      <c r="B16" s="6" t="s">
        <v>153</v>
      </c>
      <c r="C16" s="104" t="s">
        <v>166</v>
      </c>
      <c r="D16" s="52"/>
      <c r="E16" s="9">
        <v>40</v>
      </c>
      <c r="F16" s="21">
        <f>E16*$D$5*(D16)</f>
        <v>0</v>
      </c>
    </row>
    <row r="17" spans="1:6" s="7" customFormat="1" ht="26.25" customHeight="1">
      <c r="A17" s="5" t="s">
        <v>160</v>
      </c>
      <c r="B17" s="6" t="s">
        <v>154</v>
      </c>
      <c r="C17" s="104" t="s">
        <v>168</v>
      </c>
      <c r="D17" s="52"/>
      <c r="E17" s="9">
        <v>8</v>
      </c>
      <c r="F17" s="21">
        <f>E17*$D$5*(D17)</f>
        <v>0</v>
      </c>
    </row>
    <row r="19" spans="1:6">
      <c r="A19" s="22" t="s">
        <v>49</v>
      </c>
      <c r="D19" s="18" t="s">
        <v>34</v>
      </c>
      <c r="E19" s="19"/>
      <c r="F19" s="20">
        <f>SUM(F7,F11:F17)</f>
        <v>0</v>
      </c>
    </row>
    <row r="22" spans="1:6">
      <c r="D22" s="14"/>
    </row>
  </sheetData>
  <sheetProtection password="8652" sheet="1" objects="1" scenarios="1"/>
  <conditionalFormatting sqref="C11:D14 C3:D5 D15:D17">
    <cfRule type="cellIs" dxfId="0" priority="1" operator="equal">
      <formula>0</formula>
    </cfRule>
  </conditionalFormatting>
  <pageMargins left="0.70866141732283472" right="0.62992125984251968" top="2.3622047244094491" bottom="0.74803149606299213" header="0.31496062992125984" footer="0.31496062992125984"/>
  <pageSetup paperSize="9" scale="69" orientation="portrait" r:id="rId1"/>
  <headerFooter>
    <oddHeader>&amp;L&amp;"Verdana,Vet"&amp;9Bijlage E2: Manuurloon en toeslagpercentages&amp;C&amp;G</oddHeader>
    <oddFooter>&amp;L&amp;"Verdana,Standaard"&amp;8Bijlage E bij inschrijvingsleidraad prestatiegericht gevelonderhoud Defensie&amp;R&amp;"Verdana,Standaard"&amp;8pagina &amp;P van &amp;N</oddFooter>
  </headerFooter>
  <colBreaks count="1" manualBreakCount="1">
    <brk id="5" max="1048575" man="1"/>
  </col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Totaalprijs</vt:lpstr>
      <vt:lpstr>Eenheidsprijzen</vt:lpstr>
      <vt:lpstr>Manuren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Mirelle de Leeuw</dc:creator>
  <cp:lastModifiedBy>Verkuijlen</cp:lastModifiedBy>
  <cp:lastPrinted>2015-02-03T08:21:52Z</cp:lastPrinted>
  <dcterms:created xsi:type="dcterms:W3CDTF">2013-12-10T15:37:43Z</dcterms:created>
  <dcterms:modified xsi:type="dcterms:W3CDTF">2015-02-04T07:26:30Z</dcterms:modified>
</cp:coreProperties>
</file>